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calcChain.xml><?xml version="1.0" encoding="utf-8"?>
<calcChain xmlns="http://schemas.openxmlformats.org/spreadsheetml/2006/main">
  <c r="K88" i="6" l="1"/>
  <c r="K87" i="6"/>
  <c r="K89" i="6" l="1"/>
  <c r="K90" i="6" s="1"/>
  <c r="K91" i="6" s="1"/>
  <c r="K92" i="6" l="1"/>
  <c r="K93" i="6" s="1"/>
</calcChain>
</file>

<file path=xl/sharedStrings.xml><?xml version="1.0" encoding="utf-8"?>
<sst xmlns="http://schemas.openxmlformats.org/spreadsheetml/2006/main" count="235" uniqueCount="181">
  <si>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</si>
  <si>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</si>
  <si>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</si>
  <si>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</si>
  <si>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</si>
  <si>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</si>
  <si>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</si>
  <si>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</si>
  <si>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</si>
  <si>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</si>
  <si>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</si>
  <si>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</si>
  <si>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</si>
  <si>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</si>
  <si>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</si>
  <si>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</si>
  <si>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</si>
  <si>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</si>
  <si>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</si>
  <si>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</si>
  <si>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</si>
  <si>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</si>
  <si>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</si>
  <si>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</si>
  <si>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Новый Раздел</t>
  </si>
  <si>
    <t>1</t>
  </si>
  <si>
    <t>ТЕРр68-14-1</t>
  </si>
  <si>
    <t>Разборка бортовых камней: на бетонном основании (170*0,1*0,5+0,014*170*2,4)</t>
  </si>
  <si>
    <t>100 м</t>
  </si>
  <si>
    <r>
      <t>1,7</t>
    </r>
    <r>
      <rPr>
        <i/>
        <sz val="6"/>
        <rFont val="Arial"/>
        <family val="2"/>
        <charset val="204"/>
      </rPr>
      <t xml:space="preserve">
170 / 100</t>
    </r>
  </si>
  <si>
    <t>2</t>
  </si>
  <si>
    <t>ТЕРр68-12-12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</si>
  <si>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</si>
  <si>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1000 м2 покрытия</t>
  </si>
  <si>
    <r>
      <t>1,04</t>
    </r>
    <r>
      <rPr>
        <i/>
        <sz val="6"/>
        <rFont val="Arial"/>
        <family val="2"/>
        <charset val="204"/>
      </rPr>
      <t xml:space="preserve">
1040 / 1000</t>
    </r>
  </si>
  <si>
    <t>Н</t>
  </si>
  <si>
    <t>1. 410-9014</t>
  </si>
  <si>
    <t>Лом асфальтобетона</t>
  </si>
  <si>
    <t>т</t>
  </si>
  <si>
    <t>99
103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</si>
  <si>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</si>
  <si>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</si>
  <si>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</si>
  <si>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</si>
  <si>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22,542</t>
    </r>
    <r>
      <rPr>
        <i/>
        <sz val="6"/>
        <rFont val="Arial"/>
        <family val="2"/>
        <charset val="204"/>
      </rPr>
      <t xml:space="preserve">
(170*0,1*0,5)*1,98++0,014*170*2,4</t>
    </r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</si>
  <si>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</si>
  <si>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</si>
  <si>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</si>
  <si>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125,542</t>
    </r>
    <r>
      <rPr>
        <i/>
        <sz val="6"/>
        <rFont val="Arial"/>
        <family val="2"/>
        <charset val="204"/>
      </rPr>
      <t xml:space="preserve">
22,542+103</t>
    </r>
  </si>
  <si>
    <t>Восстановление существующего проезда</t>
  </si>
  <si>
    <t>5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</si>
  <si>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</si>
  <si>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</si>
  <si>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</si>
  <si>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r>
      <t>0,52</t>
    </r>
    <r>
      <rPr>
        <i/>
        <sz val="6"/>
        <rFont val="Arial"/>
        <family val="2"/>
        <charset val="204"/>
      </rPr>
      <t xml:space="preserve">
(1040*0,05) / 100</t>
    </r>
  </si>
  <si>
    <t>1. 409-9013</t>
  </si>
  <si>
    <t>Шлаки металлургические пористые: мартеновский и отвальный доменный</t>
  </si>
  <si>
    <t>м3</t>
  </si>
  <si>
    <t xml:space="preserve">0
</t>
  </si>
  <si>
    <t>6</t>
  </si>
  <si>
    <t>Прайс</t>
  </si>
  <si>
    <r>
      <t>Щебень из доменного шлака фр. 0-10мм</t>
    </r>
    <r>
      <rPr>
        <i/>
        <sz val="7"/>
        <rFont val="Arial"/>
        <family val="2"/>
        <charset val="204"/>
      </rPr>
      <t xml:space="preserve">
МАТ=374,87/1,18/6,48*1,02*1,103</t>
    </r>
  </si>
  <si>
    <r>
      <t>65,52</t>
    </r>
    <r>
      <rPr>
        <i/>
        <sz val="6"/>
        <rFont val="Arial"/>
        <family val="2"/>
        <charset val="204"/>
      </rPr>
      <t xml:space="preserve">
52*1,26</t>
    </r>
  </si>
  <si>
    <r>
      <t>55,16</t>
    </r>
    <r>
      <rPr>
        <i/>
        <sz val="5"/>
        <rFont val="Arial"/>
        <family val="2"/>
        <charset val="204"/>
      </rPr>
      <t xml:space="preserve">
374,87/1,18/6,48*1,02*1,103</t>
    </r>
  </si>
  <si>
    <t>7</t>
  </si>
  <si>
    <t>ТЕР27-06-026-01</t>
  </si>
  <si>
    <t>Розлив вяжущих материалов</t>
  </si>
  <si>
    <t>1 т</t>
  </si>
  <si>
    <r>
      <t>0,52</t>
    </r>
    <r>
      <rPr>
        <i/>
        <sz val="6"/>
        <rFont val="Arial"/>
        <family val="2"/>
        <charset val="204"/>
      </rPr>
      <t xml:space="preserve">
1040*0,0005</t>
    </r>
  </si>
  <si>
    <t>8</t>
  </si>
  <si>
    <t>ТЕР27-06-020-03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</si>
  <si>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</si>
  <si>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1. 410-9010</t>
  </si>
  <si>
    <t>Смесь асфальтобетонная</t>
  </si>
  <si>
    <t>95,8
99,63</t>
  </si>
  <si>
    <t>9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</si>
  <si>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</si>
  <si>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</si>
  <si>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10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</si>
  <si>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</si>
  <si>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</si>
  <si>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
100,5</t>
  </si>
  <si>
    <t>11</t>
  </si>
  <si>
    <t>ТЕР27-06-021-01</t>
  </si>
  <si>
    <t>На каждые 0,5 см изменения толщины покрытия добавлять или исключать: к расценке 27-06-020-01</t>
  </si>
  <si>
    <r>
      <t>-2,08</t>
    </r>
    <r>
      <rPr>
        <i/>
        <sz val="6"/>
        <rFont val="Arial"/>
        <family val="2"/>
        <charset val="204"/>
      </rPr>
      <t xml:space="preserve">
(-1040*2) / 1000</t>
    </r>
  </si>
  <si>
    <t>12,1
-25,17</t>
  </si>
  <si>
    <t>12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</si>
  <si>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</si>
  <si>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r>
      <t>75,33</t>
    </r>
    <r>
      <rPr>
        <i/>
        <sz val="6"/>
        <rFont val="Arial"/>
        <family val="2"/>
        <charset val="204"/>
      </rPr>
      <t xml:space="preserve">
100,5-25,17</t>
    </r>
  </si>
  <si>
    <t>13</t>
  </si>
  <si>
    <t>ТЕР23-04-011-01</t>
  </si>
  <si>
    <t>Установка люка</t>
  </si>
  <si>
    <t>1 шт.</t>
  </si>
  <si>
    <t>Установка бортовых камней</t>
  </si>
  <si>
    <t>14</t>
  </si>
  <si>
    <r>
      <t>0,05895</t>
    </r>
    <r>
      <rPr>
        <i/>
        <sz val="6"/>
        <rFont val="Arial"/>
        <family val="2"/>
        <charset val="204"/>
      </rPr>
      <t xml:space="preserve">
(131*0,3*0,15) / 100</t>
    </r>
  </si>
  <si>
    <t>15</t>
  </si>
  <si>
    <r>
      <t>7,068</t>
    </r>
    <r>
      <rPr>
        <i/>
        <sz val="6"/>
        <rFont val="Arial"/>
        <family val="2"/>
        <charset val="204"/>
      </rPr>
      <t xml:space="preserve">
5,89*1,2</t>
    </r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</si>
  <si>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</si>
  <si>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</si>
  <si>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</si>
  <si>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</si>
  <si>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r>
      <t>1,31</t>
    </r>
    <r>
      <rPr>
        <i/>
        <sz val="6"/>
        <rFont val="Arial"/>
        <family val="2"/>
        <charset val="204"/>
      </rPr>
      <t xml:space="preserve">
(105+3+23) / 100</t>
    </r>
  </si>
  <si>
    <t>1. 413-9010</t>
  </si>
  <si>
    <t>Камни бортовые</t>
  </si>
  <si>
    <t>м</t>
  </si>
  <si>
    <t>100
131</t>
  </si>
  <si>
    <t>17</t>
  </si>
  <si>
    <t>401-0006</t>
  </si>
  <si>
    <t>Бетон тяжелый, класс В15 (М200)</t>
  </si>
  <si>
    <r>
      <t>-7,729</t>
    </r>
    <r>
      <rPr>
        <i/>
        <sz val="6"/>
        <rFont val="Arial"/>
        <family val="2"/>
        <charset val="204"/>
      </rPr>
      <t xml:space="preserve">
</t>
    </r>
  </si>
  <si>
    <t>18</t>
  </si>
  <si>
    <t>101-1805</t>
  </si>
  <si>
    <t>Гвозди строительные</t>
  </si>
  <si>
    <r>
      <t>-0,0013</t>
    </r>
    <r>
      <rPr>
        <i/>
        <sz val="6"/>
        <rFont val="Arial"/>
        <family val="2"/>
        <charset val="204"/>
      </rPr>
      <t xml:space="preserve">
</t>
    </r>
  </si>
  <si>
    <t>19</t>
  </si>
  <si>
    <t>102-0038</t>
  </si>
  <si>
    <t>Брусья необрезные хвойных пород длиной 4-6,5 м, все ширины, толщиной 100, 125 мм, IV сорта</t>
  </si>
  <si>
    <t>20</t>
  </si>
  <si>
    <t>21</t>
  </si>
  <si>
    <t>ТЕР06-01-001-01</t>
  </si>
  <si>
    <t>Устройство бетонной подготовки       объем (0,5*0,1*131)</t>
  </si>
  <si>
    <t>100 м3 бетона, бутобетона и железобетона в деле</t>
  </si>
  <si>
    <r>
      <t>-0,0655</t>
    </r>
    <r>
      <rPr>
        <i/>
        <sz val="6"/>
        <rFont val="Arial"/>
        <family val="2"/>
        <charset val="204"/>
      </rPr>
      <t xml:space="preserve">
(-0,5*0,1*131) / 100</t>
    </r>
  </si>
  <si>
    <t>1. 401-9021</t>
  </si>
  <si>
    <t>Бетон</t>
  </si>
  <si>
    <t>102
-6,681</t>
  </si>
  <si>
    <t>22</t>
  </si>
  <si>
    <t>Прайс "Авангард"</t>
  </si>
  <si>
    <r>
      <t>Поребрики  П-1У (длина 4,1м объем бетона на 1 м-0,0525 (10907/1,18/6,48*1,02*1,103)</t>
    </r>
    <r>
      <rPr>
        <i/>
        <sz val="7"/>
        <rFont val="Arial"/>
        <family val="2"/>
        <charset val="204"/>
      </rPr>
      <t xml:space="preserve">
МАТ=10907/1,18/6,48*1,02*1,103</t>
    </r>
  </si>
  <si>
    <r>
      <t>6,8775</t>
    </r>
    <r>
      <rPr>
        <i/>
        <sz val="6"/>
        <rFont val="Arial"/>
        <family val="2"/>
        <charset val="204"/>
      </rPr>
      <t xml:space="preserve">
0,0525*131</t>
    </r>
  </si>
  <si>
    <r>
      <t>1604,81</t>
    </r>
    <r>
      <rPr>
        <i/>
        <sz val="5"/>
        <rFont val="Arial"/>
        <family val="2"/>
        <charset val="204"/>
      </rPr>
      <t xml:space="preserve">
10907/1,18/6,48*1,02*1,103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</si>
  <si>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</si>
  <si>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2018  год ОЗП=22,178; ЭМ=6,365; ЗПМ=22,178; МАТ=6,48)</t>
  </si>
  <si>
    <t>Накладные расходы</t>
  </si>
  <si>
    <t xml:space="preserve">  В том числе, справочно:</t>
  </si>
  <si>
    <t xml:space="preserve">   88% =  104%*0,85 ФОТ (от 33112) (Поз. 1-2)</t>
  </si>
  <si>
    <t xml:space="preserve">   89% =  105%*0,85 ФОТ (от -2861) (Поз. 21)</t>
  </si>
  <si>
    <t xml:space="preserve">   111% =  130%*0,85 ФОТ (от 1198) (Поз. 13)</t>
  </si>
  <si>
    <t xml:space="preserve">   121% =  142%*0,85 ФОТ (от 65469) (Поз. 5-12, 14-20, 22)</t>
  </si>
  <si>
    <t>Сметная прибыль</t>
  </si>
  <si>
    <t xml:space="preserve">   48% =  60%*0,8 ФОТ (от 33112) (Поз. 1-2)</t>
  </si>
  <si>
    <t xml:space="preserve">   44% =  65%*(0,8*0,85) ФОТ (от -2861) (Поз. 21)</t>
  </si>
  <si>
    <t xml:space="preserve">   61% =  89%*(0,8*0,85) ФОТ (от 1198) (Поз. 13)</t>
  </si>
  <si>
    <t xml:space="preserve">   65% =  95%*(0,8*0,85) ФОТ (от 65469) (Поз. 5-12, 14-20, 22)</t>
  </si>
  <si>
    <t>Итоги по смете:</t>
  </si>
  <si>
    <t xml:space="preserve">  Итого Поз. 3 "погрузка СМР=11,805"</t>
  </si>
  <si>
    <t xml:space="preserve">  Итого Поз. 4 "Перевозка СМР=10,46"</t>
  </si>
  <si>
    <t xml:space="preserve">  Итого Поз. 1-2, 5-22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</si>
  <si>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</si>
  <si>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</si>
  <si>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</si>
  <si>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</si>
  <si>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</si>
  <si>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</si>
  <si>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</si>
  <si>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</si>
  <si>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</si>
  <si>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</si>
  <si>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___________________________96,918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</si>
  <si>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</si>
  <si>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</si>
  <si>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</si>
  <si>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</si>
  <si>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</si>
  <si>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</si>
  <si>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_______________________________________________________________________________________________298,42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</si>
  <si>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</si>
  <si>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</si>
  <si>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</si>
  <si>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>______________</t>
  </si>
  <si>
    <t xml:space="preserve">Старков С. В. </t>
  </si>
  <si>
    <t>г. Новокузнецк ,  Центральный район</t>
  </si>
  <si>
    <t xml:space="preserve">Погрузка </t>
  </si>
  <si>
    <t>Перевозка</t>
  </si>
  <si>
    <t>Итого по смете с НР и СП</t>
  </si>
  <si>
    <t xml:space="preserve">  Строительный контроль 2,14% от </t>
  </si>
  <si>
    <t xml:space="preserve">  Непредвиденные затраты 2% от </t>
  </si>
  <si>
    <t>1,528 476</t>
  </si>
  <si>
    <t xml:space="preserve"> благоустройство дворовой территории  пр-кт Октябрьский,д. № 23 (основной перечень)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</si>
</sst>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Font="1" applyAlignment="1">
      <alignment horizontal="left" wrapText="1"/>
    </xf>
    <xf numFmtId="0" fontId="3" fillId="0" borderId="3" xfId="1" quotePrefix="1" applyNumberFormat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6" fillId="0" borderId="3" xfId="1" applyFont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1" fontId="16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0" fontId="3" fillId="0" borderId="4" xfId="1" applyNumberFormat="1" applyFont="1" applyBorder="1" applyAlignment="1">
      <alignment horizontal="center" vertical="top" wrapText="1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6" xfId="1" applyNumberFormat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NumberFormat="1" applyFont="1" applyAlignment="1">
      <alignment horizontal="center" vertical="top" wrapText="1"/>
    </xf>
    <xf numFmtId="0" fontId="12" fillId="0" borderId="3" xfId="1" applyNumberFormat="1" applyFont="1" applyBorder="1" applyAlignment="1">
      <alignment horizontal="left" vertical="top" wrapText="1"/>
    </xf>
    <xf numFmtId="9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textRotation="90" wrapText="1" readingOrder="1"/>
    </xf>
    <xf numFmtId="2" fontId="16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7"/>
  <sheetViews>
    <sheetView showGridLines="0" tabSelected="1" topLeftCell="A73" zoomScaleNormal="100" zoomScaleSheetLayoutView="75" workbookViewId="0">
      <selection activeCell="O99" sqref="O99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5" customWidth="1"/>
    <col min="4" max="4" width="7.7109375" style="14" customWidth="1"/>
    <col min="5" max="5" width="16.42578125" style="17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outlineLevel="2" x14ac:dyDescent="0.2">
      <c r="A1" s="34" t="s">
        <v>0</v>
      </c>
      <c r="B1" s="35"/>
      <c r="C1" s="36"/>
      <c r="D1" s="37"/>
      <c r="E1" s="38"/>
      <c r="F1" s="39"/>
      <c r="G1" s="39"/>
      <c r="H1" s="39"/>
      <c r="I1" s="39"/>
      <c r="J1" s="39"/>
      <c r="K1" s="40" t="s">
        <v>1</v>
      </c>
      <c r="L1" s="41"/>
      <c r="M1" s="41"/>
      <c r="N1" s="42"/>
      <c r="O1" s="39"/>
      <c r="P1" s="43"/>
    </row>
    <row r="2" spans="1:17" outlineLevel="1" x14ac:dyDescent="0.2">
      <c r="A2" s="44"/>
      <c r="B2" s="35"/>
      <c r="C2" s="36"/>
      <c r="D2" s="37"/>
      <c r="E2" s="38"/>
      <c r="F2" s="39"/>
      <c r="G2" s="39"/>
      <c r="H2" s="39"/>
      <c r="I2" s="39"/>
      <c r="J2" s="39"/>
      <c r="K2" s="45"/>
      <c r="L2" s="41"/>
      <c r="M2" s="41"/>
      <c r="N2" s="42"/>
      <c r="O2" s="39"/>
      <c r="P2" s="43"/>
      <c r="Q2" s="22"/>
    </row>
    <row r="3" spans="1:17" ht="24.75" customHeight="1" outlineLevel="1" x14ac:dyDescent="0.2">
      <c r="A3" s="44"/>
      <c r="B3" s="35"/>
      <c r="C3" s="36"/>
      <c r="D3" s="37"/>
      <c r="E3" s="38"/>
      <c r="F3" s="39"/>
      <c r="G3" s="39"/>
      <c r="H3" s="39"/>
      <c r="I3" s="39"/>
      <c r="J3" s="39"/>
      <c r="K3" s="46" t="s">
        <v>170</v>
      </c>
      <c r="L3" s="47"/>
      <c r="M3" s="47"/>
      <c r="N3" s="47"/>
      <c r="O3" s="43"/>
      <c r="P3" s="43"/>
      <c r="Q3" s="23"/>
    </row>
    <row r="4" spans="1:17" outlineLevel="1" x14ac:dyDescent="0.2">
      <c r="A4" s="44" t="s">
        <v>171</v>
      </c>
      <c r="B4" s="35"/>
      <c r="C4" s="36"/>
      <c r="D4" s="37"/>
      <c r="E4" s="38"/>
      <c r="F4" s="39"/>
      <c r="G4" s="39"/>
      <c r="H4" s="39"/>
      <c r="I4" s="39"/>
      <c r="J4" s="39"/>
      <c r="K4" s="48" t="s">
        <v>172</v>
      </c>
      <c r="L4" s="48"/>
      <c r="M4" s="48"/>
      <c r="N4" s="46"/>
      <c r="O4" s="43"/>
      <c r="P4" s="43"/>
      <c r="Q4" s="22"/>
    </row>
    <row r="5" spans="1:17" outlineLevel="1" x14ac:dyDescent="0.2">
      <c r="A5" s="46" t="s">
        <v>22</v>
      </c>
      <c r="B5" s="35"/>
      <c r="C5" s="36"/>
      <c r="D5" s="37"/>
      <c r="E5" s="38"/>
      <c r="F5" s="39"/>
      <c r="G5" s="39"/>
      <c r="H5" s="39"/>
      <c r="I5" s="39"/>
      <c r="J5" s="39"/>
      <c r="K5" s="45" t="s">
        <v>171</v>
      </c>
      <c r="L5" s="41"/>
      <c r="M5" s="41"/>
      <c r="N5" s="43"/>
      <c r="O5" s="49"/>
      <c r="P5" s="43"/>
    </row>
    <row r="6" spans="1:17" x14ac:dyDescent="0.2">
      <c r="A6" s="46"/>
      <c r="B6" s="35"/>
      <c r="C6" s="36"/>
      <c r="D6" s="37"/>
      <c r="E6" s="38"/>
      <c r="F6" s="39"/>
      <c r="G6" s="39"/>
      <c r="H6" s="39"/>
      <c r="I6" s="39"/>
      <c r="J6" s="39"/>
      <c r="K6" s="48" t="s">
        <v>23</v>
      </c>
      <c r="L6" s="41"/>
      <c r="M6" s="41"/>
      <c r="N6" s="43"/>
      <c r="O6" s="49"/>
      <c r="P6" s="43"/>
    </row>
    <row r="7" spans="1:17" x14ac:dyDescent="0.2">
      <c r="A7" s="46"/>
      <c r="B7" s="35"/>
      <c r="C7" s="36"/>
      <c r="D7" s="37"/>
      <c r="E7" s="38"/>
      <c r="F7" s="39"/>
      <c r="G7" s="39"/>
      <c r="H7" s="39"/>
      <c r="I7" s="39"/>
      <c r="J7" s="39"/>
      <c r="K7" s="48"/>
      <c r="L7" s="41"/>
      <c r="M7" s="41"/>
      <c r="N7" s="43"/>
      <c r="O7" s="49"/>
      <c r="P7" s="43"/>
    </row>
    <row r="8" spans="1:17" ht="14.25" x14ac:dyDescent="0.2">
      <c r="A8" s="37"/>
      <c r="B8" s="35"/>
      <c r="C8" s="39"/>
      <c r="D8" s="50" t="s">
        <v>173</v>
      </c>
      <c r="E8" s="39"/>
      <c r="F8" s="51"/>
      <c r="G8" s="51"/>
      <c r="H8" s="51"/>
      <c r="I8" s="51"/>
      <c r="J8" s="51"/>
      <c r="K8" s="43"/>
      <c r="L8" s="43"/>
      <c r="M8" s="43"/>
      <c r="N8" s="43"/>
      <c r="O8" s="49"/>
      <c r="P8" s="43"/>
    </row>
    <row r="9" spans="1:17" ht="14.25" x14ac:dyDescent="0.2">
      <c r="A9" s="37"/>
      <c r="B9" s="52"/>
      <c r="C9" s="53"/>
      <c r="D9" s="54" t="s">
        <v>2</v>
      </c>
      <c r="E9" s="55"/>
      <c r="F9" s="56"/>
      <c r="G9" s="56"/>
      <c r="H9" s="57"/>
      <c r="I9" s="39"/>
      <c r="J9" s="39"/>
      <c r="K9" s="41"/>
      <c r="L9" s="41"/>
      <c r="M9" s="41"/>
      <c r="N9" s="43"/>
      <c r="O9" s="43"/>
      <c r="P9" s="58"/>
    </row>
    <row r="10" spans="1:17" ht="14.25" x14ac:dyDescent="0.2">
      <c r="A10" s="37"/>
      <c r="B10" s="59"/>
      <c r="C10" s="57"/>
      <c r="D10" s="60"/>
      <c r="E10" s="61"/>
      <c r="F10" s="56"/>
      <c r="G10" s="56"/>
      <c r="H10" s="57"/>
      <c r="I10" s="39"/>
      <c r="J10" s="39"/>
      <c r="K10" s="41"/>
      <c r="L10" s="41"/>
      <c r="M10" s="41"/>
      <c r="N10" s="43"/>
      <c r="O10" s="43"/>
      <c r="P10" s="58"/>
    </row>
    <row r="11" spans="1:17" ht="14.25" x14ac:dyDescent="0.2">
      <c r="A11" s="37"/>
      <c r="B11" s="59"/>
      <c r="C11" s="57"/>
      <c r="D11" s="60"/>
      <c r="E11" s="61"/>
      <c r="F11" s="56"/>
      <c r="G11" s="56"/>
      <c r="H11" s="57"/>
      <c r="I11" s="39"/>
      <c r="J11" s="39"/>
      <c r="K11" s="41"/>
      <c r="L11" s="41"/>
      <c r="M11" s="41"/>
      <c r="N11" s="43"/>
      <c r="O11" s="43"/>
      <c r="P11" s="58"/>
    </row>
    <row r="12" spans="1:17" ht="15.75" x14ac:dyDescent="0.2">
      <c r="A12" s="73" t="s">
        <v>3</v>
      </c>
      <c r="B12" s="73"/>
      <c r="C12" s="73"/>
      <c r="D12" s="73"/>
      <c r="E12" s="73"/>
      <c r="F12" s="73"/>
      <c r="G12" s="73"/>
      <c r="H12" s="73"/>
      <c r="I12" s="73"/>
      <c r="J12" s="73"/>
      <c r="K12" s="39"/>
      <c r="L12" s="39"/>
      <c r="M12" s="39"/>
      <c r="N12" s="43"/>
      <c r="O12" s="43"/>
      <c r="P12" s="43"/>
    </row>
    <row r="13" spans="1:17" x14ac:dyDescent="0.2">
      <c r="A13" s="37"/>
      <c r="B13" s="62"/>
      <c r="C13" s="39"/>
      <c r="D13" s="63" t="s">
        <v>4</v>
      </c>
      <c r="E13" s="38"/>
      <c r="F13" s="49"/>
      <c r="G13" s="49"/>
      <c r="H13" s="49"/>
      <c r="I13" s="39"/>
      <c r="J13" s="39"/>
      <c r="K13" s="39"/>
      <c r="L13" s="39"/>
      <c r="M13" s="39"/>
      <c r="N13" s="39"/>
      <c r="O13" s="39"/>
      <c r="P13" s="43"/>
    </row>
    <row r="14" spans="1:17" x14ac:dyDescent="0.2">
      <c r="A14" s="64"/>
      <c r="B14" s="65"/>
      <c r="C14" s="66"/>
      <c r="D14" s="66"/>
      <c r="E14" s="66"/>
      <c r="F14" s="66"/>
      <c r="G14" s="66"/>
      <c r="H14" s="66"/>
      <c r="I14" s="66"/>
      <c r="J14" s="66"/>
      <c r="K14" s="39"/>
      <c r="L14" s="39"/>
      <c r="M14" s="39"/>
      <c r="N14" s="39"/>
      <c r="O14" s="39"/>
      <c r="P14" s="43"/>
    </row>
    <row r="15" spans="1:17" x14ac:dyDescent="0.2">
      <c r="A15" s="67" t="s">
        <v>5</v>
      </c>
      <c r="B15" s="68" t="s">
        <v>180</v>
      </c>
      <c r="C15" s="69"/>
      <c r="D15" s="70"/>
      <c r="E15" s="69"/>
      <c r="F15" s="69"/>
      <c r="G15" s="69"/>
      <c r="H15" s="69"/>
      <c r="I15" s="69"/>
      <c r="J15" s="69"/>
      <c r="K15" s="51"/>
      <c r="L15" s="39"/>
      <c r="M15" s="39"/>
      <c r="N15" s="39"/>
      <c r="O15" s="43"/>
      <c r="P15" s="43"/>
      <c r="Q15" s="5"/>
    </row>
    <row r="16" spans="1:17" ht="15" x14ac:dyDescent="0.25">
      <c r="A16" s="21"/>
      <c r="B16" s="8"/>
      <c r="C16" s="3"/>
      <c r="D16" s="10" t="s">
        <v>169</v>
      </c>
      <c r="E16" s="5"/>
      <c r="F16" s="5"/>
      <c r="G16" s="5"/>
      <c r="H16" s="10"/>
      <c r="I16" s="10"/>
      <c r="J16" s="77" t="s">
        <v>179</v>
      </c>
      <c r="K16" s="78"/>
      <c r="L16" s="9" t="s">
        <v>159</v>
      </c>
      <c r="M16" s="5"/>
      <c r="N16" s="5"/>
      <c r="O16" s="5"/>
      <c r="P16" s="5"/>
    </row>
    <row r="17" spans="1:17" ht="15" x14ac:dyDescent="0.25">
      <c r="A17" s="21"/>
      <c r="B17" s="8"/>
      <c r="C17" s="3"/>
      <c r="D17" s="10" t="s">
        <v>165</v>
      </c>
      <c r="E17" s="5"/>
      <c r="F17" s="5"/>
      <c r="G17" s="5"/>
      <c r="H17" s="10"/>
      <c r="I17" s="10"/>
      <c r="J17" s="77" t="s">
        <v>160</v>
      </c>
      <c r="K17" s="78"/>
      <c r="L17" s="9" t="s">
        <v>159</v>
      </c>
      <c r="M17" s="5"/>
      <c r="N17" s="5"/>
      <c r="O17" s="5"/>
      <c r="P17" s="5"/>
    </row>
    <row r="18" spans="1:17" ht="15" outlineLevel="1" x14ac:dyDescent="0.25">
      <c r="A18" s="21"/>
      <c r="B18" s="8"/>
      <c r="C18" s="3"/>
      <c r="D18" s="10" t="s">
        <v>166</v>
      </c>
      <c r="E18" s="5"/>
      <c r="F18" s="5"/>
      <c r="G18" s="5"/>
      <c r="H18" s="10"/>
      <c r="I18" s="10"/>
      <c r="J18" s="77" t="s">
        <v>167</v>
      </c>
      <c r="K18" s="78"/>
      <c r="L18" s="9" t="s">
        <v>168</v>
      </c>
      <c r="M18" s="5"/>
      <c r="N18" s="5"/>
      <c r="O18" s="5"/>
      <c r="P18" s="5"/>
    </row>
    <row r="19" spans="1:17" x14ac:dyDescent="0.2">
      <c r="A19" s="21"/>
      <c r="B19" s="8"/>
      <c r="C19" s="3"/>
      <c r="D19" s="22" t="s">
        <v>161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21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21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86" t="s">
        <v>6</v>
      </c>
      <c r="B22" s="88" t="s">
        <v>7</v>
      </c>
      <c r="C22" s="90" t="s">
        <v>8</v>
      </c>
      <c r="D22" s="90" t="s">
        <v>9</v>
      </c>
      <c r="E22" s="90" t="s">
        <v>10</v>
      </c>
      <c r="F22" s="90" t="s">
        <v>11</v>
      </c>
      <c r="G22" s="92"/>
      <c r="H22" s="92"/>
      <c r="I22" s="92"/>
      <c r="J22" s="90" t="s">
        <v>12</v>
      </c>
      <c r="K22" s="93"/>
      <c r="L22" s="93"/>
      <c r="M22" s="93"/>
      <c r="N22" s="93"/>
      <c r="O22" s="90" t="s">
        <v>13</v>
      </c>
      <c r="P22" s="90" t="s">
        <v>14</v>
      </c>
      <c r="Q22" s="95" t="s">
        <v>20</v>
      </c>
    </row>
    <row r="23" spans="1:17" ht="18.75" customHeight="1" x14ac:dyDescent="0.2">
      <c r="A23" s="87"/>
      <c r="B23" s="89"/>
      <c r="C23" s="91"/>
      <c r="D23" s="90"/>
      <c r="E23" s="90"/>
      <c r="F23" s="90" t="s">
        <v>15</v>
      </c>
      <c r="G23" s="90" t="s">
        <v>16</v>
      </c>
      <c r="H23" s="92"/>
      <c r="I23" s="92"/>
      <c r="J23" s="90" t="s">
        <v>21</v>
      </c>
      <c r="K23" s="90" t="s">
        <v>15</v>
      </c>
      <c r="L23" s="90" t="s">
        <v>16</v>
      </c>
      <c r="M23" s="92"/>
      <c r="N23" s="92"/>
      <c r="O23" s="90"/>
      <c r="P23" s="90"/>
      <c r="Q23" s="95"/>
    </row>
    <row r="24" spans="1:17" ht="22.5" customHeight="1" x14ac:dyDescent="0.2">
      <c r="A24" s="87"/>
      <c r="B24" s="89"/>
      <c r="C24" s="91"/>
      <c r="D24" s="90"/>
      <c r="E24" s="90"/>
      <c r="F24" s="92"/>
      <c r="G24" s="11" t="s">
        <v>17</v>
      </c>
      <c r="H24" s="11" t="s">
        <v>18</v>
      </c>
      <c r="I24" s="11" t="s">
        <v>19</v>
      </c>
      <c r="J24" s="91"/>
      <c r="K24" s="92"/>
      <c r="L24" s="11" t="s">
        <v>17</v>
      </c>
      <c r="M24" s="11" t="s">
        <v>18</v>
      </c>
      <c r="N24" s="11" t="s">
        <v>19</v>
      </c>
      <c r="O24" s="90"/>
      <c r="P24" s="90"/>
      <c r="Q24" s="95"/>
    </row>
    <row r="25" spans="1:17" x14ac:dyDescent="0.2">
      <c r="A25" s="20">
        <v>1</v>
      </c>
      <c r="B25" s="13">
        <v>2</v>
      </c>
      <c r="C25" s="11">
        <v>3</v>
      </c>
      <c r="D25" s="11">
        <v>4</v>
      </c>
      <c r="E25" s="18">
        <v>5</v>
      </c>
      <c r="F25" s="12">
        <v>6</v>
      </c>
      <c r="G25" s="12">
        <v>7</v>
      </c>
      <c r="H25" s="12">
        <v>8</v>
      </c>
      <c r="I25" s="12">
        <v>9</v>
      </c>
      <c r="J25" s="12">
        <v>10</v>
      </c>
      <c r="K25" s="12">
        <v>11</v>
      </c>
      <c r="L25" s="12">
        <v>12</v>
      </c>
      <c r="M25" s="12">
        <v>13</v>
      </c>
      <c r="N25" s="12">
        <v>14</v>
      </c>
      <c r="O25" s="12">
        <v>15</v>
      </c>
      <c r="P25" s="12">
        <v>16</v>
      </c>
      <c r="Q25" s="12">
        <v>17</v>
      </c>
    </row>
    <row r="26" spans="1:17" ht="19.149999999999999" customHeight="1" x14ac:dyDescent="0.2">
      <c r="A26" s="94" t="s">
        <v>24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spans="1:17" ht="36" x14ac:dyDescent="0.2">
      <c r="A27" s="24" t="s">
        <v>25</v>
      </c>
      <c r="B27" s="25" t="s">
        <v>26</v>
      </c>
      <c r="C27" s="26" t="s">
        <v>27</v>
      </c>
      <c r="D27" s="18" t="s">
        <v>28</v>
      </c>
      <c r="E27" s="27" t="s">
        <v>29</v>
      </c>
      <c r="F27" s="28">
        <v>1417.77</v>
      </c>
      <c r="G27" s="28">
        <v>708.54</v>
      </c>
      <c r="H27" s="28">
        <v>709.23</v>
      </c>
      <c r="I27" s="28">
        <v>113.55</v>
      </c>
      <c r="J27" s="29"/>
      <c r="K27" s="29">
        <v>2410</v>
      </c>
      <c r="L27" s="29">
        <v>1205</v>
      </c>
      <c r="M27" s="29">
        <v>1205</v>
      </c>
      <c r="N27" s="29">
        <v>193</v>
      </c>
      <c r="O27" s="29">
        <v>68.260000000000005</v>
      </c>
      <c r="P27" s="29">
        <v>116.04</v>
      </c>
      <c r="Q27" s="29"/>
    </row>
    <row r="28" spans="1:17" ht="60" x14ac:dyDescent="0.2">
      <c r="A28" s="24" t="s">
        <v>30</v>
      </c>
      <c r="B28" s="25" t="s">
        <v>31</v>
      </c>
      <c r="C28" s="26" t="s">
        <v>32</v>
      </c>
      <c r="D28" s="18" t="s">
        <v>33</v>
      </c>
      <c r="E28" s="27" t="s">
        <v>34</v>
      </c>
      <c r="F28" s="28">
        <v>2580.2800000000002</v>
      </c>
      <c r="G28" s="28">
        <v>21.74</v>
      </c>
      <c r="H28" s="28">
        <v>2558.54</v>
      </c>
      <c r="I28" s="28">
        <v>68.89</v>
      </c>
      <c r="J28" s="29"/>
      <c r="K28" s="29">
        <v>2683</v>
      </c>
      <c r="L28" s="29">
        <v>23</v>
      </c>
      <c r="M28" s="29">
        <v>2660</v>
      </c>
      <c r="N28" s="29">
        <v>72</v>
      </c>
      <c r="O28" s="29">
        <v>2.3199999999999998</v>
      </c>
      <c r="P28" s="29">
        <v>2.41</v>
      </c>
      <c r="Q28" s="29"/>
    </row>
    <row r="29" spans="1:17" ht="24" outlineLevel="1" x14ac:dyDescent="0.2">
      <c r="A29" s="30" t="s">
        <v>35</v>
      </c>
      <c r="B29" s="31" t="s">
        <v>36</v>
      </c>
      <c r="C29" s="26" t="s">
        <v>37</v>
      </c>
      <c r="D29" s="18" t="s">
        <v>38</v>
      </c>
      <c r="E29" s="27" t="s">
        <v>39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spans="1:17" ht="60" x14ac:dyDescent="0.2">
      <c r="A30" s="24" t="s">
        <v>40</v>
      </c>
      <c r="B30" s="25" t="s">
        <v>41</v>
      </c>
      <c r="C30" s="26" t="s">
        <v>42</v>
      </c>
      <c r="D30" s="18" t="s">
        <v>43</v>
      </c>
      <c r="E30" s="27" t="s">
        <v>44</v>
      </c>
      <c r="F30" s="28">
        <v>4.49</v>
      </c>
      <c r="G30" s="29"/>
      <c r="H30" s="29"/>
      <c r="I30" s="29"/>
      <c r="J30" s="29"/>
      <c r="K30" s="29">
        <v>101</v>
      </c>
      <c r="L30" s="29"/>
      <c r="M30" s="29"/>
      <c r="N30" s="29"/>
      <c r="O30" s="29"/>
      <c r="P30" s="29"/>
      <c r="Q30" s="29"/>
    </row>
    <row r="31" spans="1:17" ht="48" x14ac:dyDescent="0.2">
      <c r="A31" s="24" t="s">
        <v>45</v>
      </c>
      <c r="B31" s="25" t="s">
        <v>46</v>
      </c>
      <c r="C31" s="26" t="s">
        <v>47</v>
      </c>
      <c r="D31" s="18" t="s">
        <v>43</v>
      </c>
      <c r="E31" s="27" t="s">
        <v>48</v>
      </c>
      <c r="F31" s="28">
        <v>15.36</v>
      </c>
      <c r="G31" s="29"/>
      <c r="H31" s="29"/>
      <c r="I31" s="29"/>
      <c r="J31" s="29"/>
      <c r="K31" s="29">
        <v>1928</v>
      </c>
      <c r="L31" s="29"/>
      <c r="M31" s="29"/>
      <c r="N31" s="29"/>
      <c r="O31" s="29"/>
      <c r="P31" s="29"/>
      <c r="Q31" s="29"/>
    </row>
    <row r="32" spans="1:17" ht="19.149999999999999" customHeight="1" x14ac:dyDescent="0.2">
      <c r="A32" s="79" t="s">
        <v>49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</row>
    <row r="33" spans="1:17" ht="84" x14ac:dyDescent="0.2">
      <c r="A33" s="24" t="s">
        <v>50</v>
      </c>
      <c r="B33" s="25" t="s">
        <v>51</v>
      </c>
      <c r="C33" s="26" t="s">
        <v>52</v>
      </c>
      <c r="D33" s="18" t="s">
        <v>53</v>
      </c>
      <c r="E33" s="27" t="s">
        <v>54</v>
      </c>
      <c r="F33" s="28">
        <v>4617.09</v>
      </c>
      <c r="G33" s="28">
        <v>121.95</v>
      </c>
      <c r="H33" s="28">
        <v>4465.6400000000003</v>
      </c>
      <c r="I33" s="28">
        <v>478.22</v>
      </c>
      <c r="J33" s="29"/>
      <c r="K33" s="29">
        <v>2401</v>
      </c>
      <c r="L33" s="29">
        <v>63</v>
      </c>
      <c r="M33" s="29">
        <v>2322</v>
      </c>
      <c r="N33" s="29">
        <v>249</v>
      </c>
      <c r="O33" s="29">
        <v>12.77</v>
      </c>
      <c r="P33" s="29">
        <v>6.64</v>
      </c>
      <c r="Q33" s="29"/>
    </row>
    <row r="34" spans="1:17" ht="24" outlineLevel="1" x14ac:dyDescent="0.2">
      <c r="A34" s="30" t="s">
        <v>35</v>
      </c>
      <c r="B34" s="31" t="s">
        <v>55</v>
      </c>
      <c r="C34" s="26" t="s">
        <v>56</v>
      </c>
      <c r="D34" s="18" t="s">
        <v>57</v>
      </c>
      <c r="E34" s="27" t="s">
        <v>58</v>
      </c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1:17" ht="34.5" x14ac:dyDescent="0.2">
      <c r="A35" s="24" t="s">
        <v>59</v>
      </c>
      <c r="B35" s="25" t="s">
        <v>60</v>
      </c>
      <c r="C35" s="26" t="s">
        <v>61</v>
      </c>
      <c r="D35" s="18" t="s">
        <v>57</v>
      </c>
      <c r="E35" s="27" t="s">
        <v>62</v>
      </c>
      <c r="F35" s="28" t="s">
        <v>63</v>
      </c>
      <c r="G35" s="29"/>
      <c r="H35" s="29"/>
      <c r="I35" s="29"/>
      <c r="J35" s="29"/>
      <c r="K35" s="29">
        <v>3614</v>
      </c>
      <c r="L35" s="29"/>
      <c r="M35" s="29"/>
      <c r="N35" s="29"/>
      <c r="O35" s="29"/>
      <c r="P35" s="29"/>
      <c r="Q35" s="29"/>
    </row>
    <row r="36" spans="1:17" ht="24" x14ac:dyDescent="0.2">
      <c r="A36" s="24" t="s">
        <v>64</v>
      </c>
      <c r="B36" s="25" t="s">
        <v>65</v>
      </c>
      <c r="C36" s="26" t="s">
        <v>66</v>
      </c>
      <c r="D36" s="18" t="s">
        <v>67</v>
      </c>
      <c r="E36" s="27" t="s">
        <v>68</v>
      </c>
      <c r="F36" s="28">
        <v>1981.77</v>
      </c>
      <c r="G36" s="29"/>
      <c r="H36" s="28">
        <v>49.08</v>
      </c>
      <c r="I36" s="28">
        <v>8.59</v>
      </c>
      <c r="J36" s="29"/>
      <c r="K36" s="29">
        <v>1031</v>
      </c>
      <c r="L36" s="29"/>
      <c r="M36" s="29">
        <v>26</v>
      </c>
      <c r="N36" s="29">
        <v>4</v>
      </c>
      <c r="O36" s="29"/>
      <c r="P36" s="29"/>
      <c r="Q36" s="29"/>
    </row>
    <row r="37" spans="1:17" ht="60" x14ac:dyDescent="0.2">
      <c r="A37" s="24" t="s">
        <v>69</v>
      </c>
      <c r="B37" s="25" t="s">
        <v>70</v>
      </c>
      <c r="C37" s="26" t="s">
        <v>71</v>
      </c>
      <c r="D37" s="18" t="s">
        <v>33</v>
      </c>
      <c r="E37" s="27" t="s">
        <v>34</v>
      </c>
      <c r="F37" s="28">
        <v>3437.9</v>
      </c>
      <c r="G37" s="28">
        <v>442.75</v>
      </c>
      <c r="H37" s="28">
        <v>2769.94</v>
      </c>
      <c r="I37" s="28">
        <v>315.39</v>
      </c>
      <c r="J37" s="29"/>
      <c r="K37" s="29">
        <v>3575</v>
      </c>
      <c r="L37" s="29">
        <v>460</v>
      </c>
      <c r="M37" s="29">
        <v>2881</v>
      </c>
      <c r="N37" s="29">
        <v>328</v>
      </c>
      <c r="O37" s="29">
        <v>38.299999999999997</v>
      </c>
      <c r="P37" s="29">
        <v>39.83</v>
      </c>
      <c r="Q37" s="29"/>
    </row>
    <row r="38" spans="1:17" ht="24" outlineLevel="1" x14ac:dyDescent="0.2">
      <c r="A38" s="30" t="s">
        <v>35</v>
      </c>
      <c r="B38" s="31" t="s">
        <v>72</v>
      </c>
      <c r="C38" s="26" t="s">
        <v>73</v>
      </c>
      <c r="D38" s="18" t="s">
        <v>38</v>
      </c>
      <c r="E38" s="27" t="s">
        <v>74</v>
      </c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</row>
    <row r="39" spans="1:17" ht="60" x14ac:dyDescent="0.2">
      <c r="A39" s="24" t="s">
        <v>75</v>
      </c>
      <c r="B39" s="25" t="s">
        <v>76</v>
      </c>
      <c r="C39" s="26" t="s">
        <v>77</v>
      </c>
      <c r="D39" s="18" t="s">
        <v>38</v>
      </c>
      <c r="E39" s="32">
        <v>99.63</v>
      </c>
      <c r="F39" s="28">
        <v>570.70000000000005</v>
      </c>
      <c r="G39" s="29"/>
      <c r="H39" s="29"/>
      <c r="I39" s="29"/>
      <c r="J39" s="29"/>
      <c r="K39" s="29">
        <v>56859</v>
      </c>
      <c r="L39" s="29"/>
      <c r="M39" s="29"/>
      <c r="N39" s="29"/>
      <c r="O39" s="29"/>
      <c r="P39" s="29"/>
      <c r="Q39" s="29"/>
    </row>
    <row r="40" spans="1:17" ht="60" x14ac:dyDescent="0.2">
      <c r="A40" s="24" t="s">
        <v>78</v>
      </c>
      <c r="B40" s="25" t="s">
        <v>79</v>
      </c>
      <c r="C40" s="26" t="s">
        <v>80</v>
      </c>
      <c r="D40" s="18" t="s">
        <v>33</v>
      </c>
      <c r="E40" s="27" t="s">
        <v>34</v>
      </c>
      <c r="F40" s="28">
        <v>3437.9</v>
      </c>
      <c r="G40" s="28">
        <v>442.75</v>
      </c>
      <c r="H40" s="28">
        <v>2769.94</v>
      </c>
      <c r="I40" s="28">
        <v>315.39</v>
      </c>
      <c r="J40" s="29"/>
      <c r="K40" s="29">
        <v>3575</v>
      </c>
      <c r="L40" s="29">
        <v>460</v>
      </c>
      <c r="M40" s="29">
        <v>2881</v>
      </c>
      <c r="N40" s="29">
        <v>328</v>
      </c>
      <c r="O40" s="29">
        <v>38.299999999999997</v>
      </c>
      <c r="P40" s="29">
        <v>39.83</v>
      </c>
      <c r="Q40" s="29"/>
    </row>
    <row r="41" spans="1:17" ht="24" outlineLevel="1" x14ac:dyDescent="0.2">
      <c r="A41" s="30" t="s">
        <v>35</v>
      </c>
      <c r="B41" s="31" t="s">
        <v>72</v>
      </c>
      <c r="C41" s="26" t="s">
        <v>73</v>
      </c>
      <c r="D41" s="18" t="s">
        <v>38</v>
      </c>
      <c r="E41" s="27" t="s">
        <v>81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</row>
    <row r="42" spans="1:17" ht="36" x14ac:dyDescent="0.2">
      <c r="A42" s="24" t="s">
        <v>82</v>
      </c>
      <c r="B42" s="25" t="s">
        <v>83</v>
      </c>
      <c r="C42" s="26" t="s">
        <v>84</v>
      </c>
      <c r="D42" s="18" t="s">
        <v>33</v>
      </c>
      <c r="E42" s="27" t="s">
        <v>85</v>
      </c>
      <c r="F42" s="28">
        <v>7.39</v>
      </c>
      <c r="G42" s="28">
        <v>1.04</v>
      </c>
      <c r="H42" s="28">
        <v>3.72</v>
      </c>
      <c r="I42" s="29"/>
      <c r="J42" s="29"/>
      <c r="K42" s="29">
        <v>-15</v>
      </c>
      <c r="L42" s="29">
        <v>-2</v>
      </c>
      <c r="M42" s="29">
        <v>-8</v>
      </c>
      <c r="N42" s="29"/>
      <c r="O42" s="29">
        <v>0.09</v>
      </c>
      <c r="P42" s="29">
        <v>-0.19</v>
      </c>
      <c r="Q42" s="29"/>
    </row>
    <row r="43" spans="1:17" ht="24" outlineLevel="1" x14ac:dyDescent="0.2">
      <c r="A43" s="30" t="s">
        <v>35</v>
      </c>
      <c r="B43" s="31" t="s">
        <v>72</v>
      </c>
      <c r="C43" s="26" t="s">
        <v>73</v>
      </c>
      <c r="D43" s="18" t="s">
        <v>38</v>
      </c>
      <c r="E43" s="27" t="s">
        <v>86</v>
      </c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</row>
    <row r="44" spans="1:17" ht="72" x14ac:dyDescent="0.2">
      <c r="A44" s="24" t="s">
        <v>87</v>
      </c>
      <c r="B44" s="25" t="s">
        <v>76</v>
      </c>
      <c r="C44" s="26" t="s">
        <v>88</v>
      </c>
      <c r="D44" s="18" t="s">
        <v>38</v>
      </c>
      <c r="E44" s="27" t="s">
        <v>89</v>
      </c>
      <c r="F44" s="28">
        <v>570.70000000000005</v>
      </c>
      <c r="G44" s="29"/>
      <c r="H44" s="29"/>
      <c r="I44" s="29"/>
      <c r="J44" s="29"/>
      <c r="K44" s="29">
        <v>42991</v>
      </c>
      <c r="L44" s="29"/>
      <c r="M44" s="29"/>
      <c r="N44" s="29"/>
      <c r="O44" s="29"/>
      <c r="P44" s="29"/>
      <c r="Q44" s="29"/>
    </row>
    <row r="45" spans="1:17" ht="24" x14ac:dyDescent="0.2">
      <c r="A45" s="24" t="s">
        <v>90</v>
      </c>
      <c r="B45" s="25" t="s">
        <v>91</v>
      </c>
      <c r="C45" s="26" t="s">
        <v>92</v>
      </c>
      <c r="D45" s="18" t="s">
        <v>93</v>
      </c>
      <c r="E45" s="32">
        <v>4</v>
      </c>
      <c r="F45" s="28">
        <v>1102.1600000000001</v>
      </c>
      <c r="G45" s="28">
        <v>13.6</v>
      </c>
      <c r="H45" s="28">
        <v>8.61</v>
      </c>
      <c r="I45" s="29"/>
      <c r="J45" s="29"/>
      <c r="K45" s="29">
        <v>4409</v>
      </c>
      <c r="L45" s="29">
        <v>54</v>
      </c>
      <c r="M45" s="29">
        <v>34</v>
      </c>
      <c r="N45" s="29"/>
      <c r="O45" s="29">
        <v>1.31</v>
      </c>
      <c r="P45" s="29">
        <v>5.24</v>
      </c>
      <c r="Q45" s="29"/>
    </row>
    <row r="46" spans="1:17" ht="19.149999999999999" customHeight="1" x14ac:dyDescent="0.2">
      <c r="A46" s="79" t="s">
        <v>94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</row>
    <row r="47" spans="1:17" ht="84" x14ac:dyDescent="0.2">
      <c r="A47" s="24" t="s">
        <v>95</v>
      </c>
      <c r="B47" s="25" t="s">
        <v>51</v>
      </c>
      <c r="C47" s="26" t="s">
        <v>52</v>
      </c>
      <c r="D47" s="18" t="s">
        <v>53</v>
      </c>
      <c r="E47" s="27" t="s">
        <v>96</v>
      </c>
      <c r="F47" s="28">
        <v>4617.09</v>
      </c>
      <c r="G47" s="28">
        <v>121.95</v>
      </c>
      <c r="H47" s="28">
        <v>4465.6400000000003</v>
      </c>
      <c r="I47" s="28">
        <v>478.22</v>
      </c>
      <c r="J47" s="29"/>
      <c r="K47" s="29">
        <v>272</v>
      </c>
      <c r="L47" s="29">
        <v>7</v>
      </c>
      <c r="M47" s="29">
        <v>263</v>
      </c>
      <c r="N47" s="29">
        <v>28</v>
      </c>
      <c r="O47" s="29">
        <v>12.77</v>
      </c>
      <c r="P47" s="29">
        <v>0.75</v>
      </c>
      <c r="Q47" s="29"/>
    </row>
    <row r="48" spans="1:17" ht="24" outlineLevel="1" x14ac:dyDescent="0.2">
      <c r="A48" s="30" t="s">
        <v>35</v>
      </c>
      <c r="B48" s="31" t="s">
        <v>55</v>
      </c>
      <c r="C48" s="26" t="s">
        <v>56</v>
      </c>
      <c r="D48" s="18" t="s">
        <v>57</v>
      </c>
      <c r="E48" s="27" t="s">
        <v>58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</row>
    <row r="49" spans="1:17" ht="34.5" x14ac:dyDescent="0.2">
      <c r="A49" s="24" t="s">
        <v>97</v>
      </c>
      <c r="B49" s="25" t="s">
        <v>60</v>
      </c>
      <c r="C49" s="26" t="s">
        <v>61</v>
      </c>
      <c r="D49" s="18" t="s">
        <v>57</v>
      </c>
      <c r="E49" s="27" t="s">
        <v>98</v>
      </c>
      <c r="F49" s="28" t="s">
        <v>63</v>
      </c>
      <c r="G49" s="29"/>
      <c r="H49" s="29"/>
      <c r="I49" s="29"/>
      <c r="J49" s="29"/>
      <c r="K49" s="29">
        <v>390</v>
      </c>
      <c r="L49" s="29"/>
      <c r="M49" s="29"/>
      <c r="N49" s="29"/>
      <c r="O49" s="29"/>
      <c r="P49" s="29"/>
      <c r="Q49" s="29"/>
    </row>
    <row r="50" spans="1:17" ht="48" x14ac:dyDescent="0.2">
      <c r="A50" s="24" t="s">
        <v>99</v>
      </c>
      <c r="B50" s="25" t="s">
        <v>100</v>
      </c>
      <c r="C50" s="26" t="s">
        <v>101</v>
      </c>
      <c r="D50" s="18" t="s">
        <v>102</v>
      </c>
      <c r="E50" s="27" t="s">
        <v>103</v>
      </c>
      <c r="F50" s="28">
        <v>4554.6099999999997</v>
      </c>
      <c r="G50" s="28">
        <v>772.97</v>
      </c>
      <c r="H50" s="28">
        <v>104.2</v>
      </c>
      <c r="I50" s="28">
        <v>11.02</v>
      </c>
      <c r="J50" s="29"/>
      <c r="K50" s="29">
        <v>5967</v>
      </c>
      <c r="L50" s="29">
        <v>1013</v>
      </c>
      <c r="M50" s="29">
        <v>137</v>
      </c>
      <c r="N50" s="29">
        <v>14</v>
      </c>
      <c r="O50" s="29">
        <v>76.08</v>
      </c>
      <c r="P50" s="29">
        <v>99.66</v>
      </c>
      <c r="Q50" s="29"/>
    </row>
    <row r="51" spans="1:17" ht="24" outlineLevel="1" x14ac:dyDescent="0.2">
      <c r="A51" s="30" t="s">
        <v>35</v>
      </c>
      <c r="B51" s="31" t="s">
        <v>104</v>
      </c>
      <c r="C51" s="26" t="s">
        <v>105</v>
      </c>
      <c r="D51" s="18" t="s">
        <v>106</v>
      </c>
      <c r="E51" s="27" t="s">
        <v>107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pans="1:17" ht="22.5" x14ac:dyDescent="0.2">
      <c r="A52" s="24" t="s">
        <v>108</v>
      </c>
      <c r="B52" s="25" t="s">
        <v>109</v>
      </c>
      <c r="C52" s="26" t="s">
        <v>110</v>
      </c>
      <c r="D52" s="18" t="s">
        <v>57</v>
      </c>
      <c r="E52" s="27" t="s">
        <v>111</v>
      </c>
      <c r="F52" s="28">
        <v>594.11</v>
      </c>
      <c r="G52" s="29"/>
      <c r="H52" s="29"/>
      <c r="I52" s="29"/>
      <c r="J52" s="29"/>
      <c r="K52" s="29">
        <v>-4592</v>
      </c>
      <c r="L52" s="29"/>
      <c r="M52" s="29"/>
      <c r="N52" s="29"/>
      <c r="O52" s="29"/>
      <c r="P52" s="29"/>
      <c r="Q52" s="29"/>
    </row>
    <row r="53" spans="1:17" ht="22.5" x14ac:dyDescent="0.2">
      <c r="A53" s="24" t="s">
        <v>112</v>
      </c>
      <c r="B53" s="25" t="s">
        <v>113</v>
      </c>
      <c r="C53" s="26" t="s">
        <v>114</v>
      </c>
      <c r="D53" s="18" t="s">
        <v>38</v>
      </c>
      <c r="E53" s="27" t="s">
        <v>115</v>
      </c>
      <c r="F53" s="28">
        <v>10557.18</v>
      </c>
      <c r="G53" s="29"/>
      <c r="H53" s="29"/>
      <c r="I53" s="29"/>
      <c r="J53" s="29"/>
      <c r="K53" s="29">
        <v>-14</v>
      </c>
      <c r="L53" s="29"/>
      <c r="M53" s="29"/>
      <c r="N53" s="29"/>
      <c r="O53" s="29"/>
      <c r="P53" s="29"/>
      <c r="Q53" s="29"/>
    </row>
    <row r="54" spans="1:17" ht="36" x14ac:dyDescent="0.2">
      <c r="A54" s="24" t="s">
        <v>116</v>
      </c>
      <c r="B54" s="25" t="s">
        <v>117</v>
      </c>
      <c r="C54" s="26" t="s">
        <v>118</v>
      </c>
      <c r="D54" s="18" t="s">
        <v>57</v>
      </c>
      <c r="E54" s="32">
        <v>-0.22270000000000001</v>
      </c>
      <c r="F54" s="28">
        <v>705.14</v>
      </c>
      <c r="G54" s="29"/>
      <c r="H54" s="29"/>
      <c r="I54" s="29"/>
      <c r="J54" s="29"/>
      <c r="K54" s="29">
        <v>-157</v>
      </c>
      <c r="L54" s="29"/>
      <c r="M54" s="29"/>
      <c r="N54" s="29"/>
      <c r="O54" s="29"/>
      <c r="P54" s="29"/>
      <c r="Q54" s="29"/>
    </row>
    <row r="55" spans="1:17" x14ac:dyDescent="0.2">
      <c r="A55" s="24" t="s">
        <v>119</v>
      </c>
      <c r="B55" s="25" t="s">
        <v>113</v>
      </c>
      <c r="C55" s="26" t="s">
        <v>114</v>
      </c>
      <c r="D55" s="18" t="s">
        <v>38</v>
      </c>
      <c r="E55" s="32">
        <v>-1.2999999999999999E-3</v>
      </c>
      <c r="F55" s="28">
        <v>10557.18</v>
      </c>
      <c r="G55" s="29"/>
      <c r="H55" s="29"/>
      <c r="I55" s="29"/>
      <c r="J55" s="29"/>
      <c r="K55" s="29">
        <v>-14</v>
      </c>
      <c r="L55" s="29"/>
      <c r="M55" s="29"/>
      <c r="N55" s="29"/>
      <c r="O55" s="29"/>
      <c r="P55" s="29"/>
      <c r="Q55" s="29"/>
    </row>
    <row r="56" spans="1:17" ht="84" x14ac:dyDescent="0.2">
      <c r="A56" s="24" t="s">
        <v>120</v>
      </c>
      <c r="B56" s="25" t="s">
        <v>121</v>
      </c>
      <c r="C56" s="26" t="s">
        <v>122</v>
      </c>
      <c r="D56" s="18" t="s">
        <v>123</v>
      </c>
      <c r="E56" s="27" t="s">
        <v>124</v>
      </c>
      <c r="F56" s="28">
        <v>6709.29</v>
      </c>
      <c r="G56" s="28">
        <v>1686.6</v>
      </c>
      <c r="H56" s="28">
        <v>2609.79</v>
      </c>
      <c r="I56" s="28">
        <v>291.77999999999997</v>
      </c>
      <c r="J56" s="29"/>
      <c r="K56" s="29">
        <v>-439</v>
      </c>
      <c r="L56" s="29">
        <v>-110</v>
      </c>
      <c r="M56" s="29">
        <v>-171</v>
      </c>
      <c r="N56" s="29">
        <v>-19</v>
      </c>
      <c r="O56" s="29">
        <v>180</v>
      </c>
      <c r="P56" s="29">
        <v>-11.79</v>
      </c>
      <c r="Q56" s="29"/>
    </row>
    <row r="57" spans="1:17" ht="24" outlineLevel="1" x14ac:dyDescent="0.2">
      <c r="A57" s="30" t="s">
        <v>35</v>
      </c>
      <c r="B57" s="31" t="s">
        <v>125</v>
      </c>
      <c r="C57" s="26" t="s">
        <v>126</v>
      </c>
      <c r="D57" s="18" t="s">
        <v>57</v>
      </c>
      <c r="E57" s="27" t="s">
        <v>127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ht="45.75" x14ac:dyDescent="0.2">
      <c r="A58" s="24" t="s">
        <v>128</v>
      </c>
      <c r="B58" s="25" t="s">
        <v>129</v>
      </c>
      <c r="C58" s="26" t="s">
        <v>130</v>
      </c>
      <c r="D58" s="18" t="s">
        <v>57</v>
      </c>
      <c r="E58" s="27" t="s">
        <v>131</v>
      </c>
      <c r="F58" s="28" t="s">
        <v>132</v>
      </c>
      <c r="G58" s="29"/>
      <c r="H58" s="29"/>
      <c r="I58" s="29"/>
      <c r="J58" s="29"/>
      <c r="K58" s="29">
        <v>11037</v>
      </c>
      <c r="L58" s="29"/>
      <c r="M58" s="29"/>
      <c r="N58" s="29"/>
      <c r="O58" s="29"/>
      <c r="P58" s="29"/>
      <c r="Q58" s="29"/>
    </row>
    <row r="59" spans="1:17" ht="15" x14ac:dyDescent="0.2">
      <c r="A59" s="79" t="s">
        <v>133</v>
      </c>
      <c r="B59" s="80"/>
      <c r="C59" s="80"/>
      <c r="D59" s="80"/>
      <c r="E59" s="80"/>
      <c r="F59" s="80"/>
      <c r="G59" s="80"/>
      <c r="H59" s="80"/>
      <c r="I59" s="80"/>
      <c r="J59" s="80"/>
      <c r="K59" s="28">
        <v>138012</v>
      </c>
      <c r="L59" s="28">
        <v>3173</v>
      </c>
      <c r="M59" s="28">
        <v>12230</v>
      </c>
      <c r="N59" s="28">
        <v>1197</v>
      </c>
      <c r="O59" s="29"/>
      <c r="P59" s="28">
        <v>298.42</v>
      </c>
      <c r="Q59" s="29"/>
    </row>
    <row r="60" spans="1:17" ht="26.1" customHeight="1" x14ac:dyDescent="0.2">
      <c r="A60" s="79" t="s">
        <v>134</v>
      </c>
      <c r="B60" s="80"/>
      <c r="C60" s="80"/>
      <c r="D60" s="80"/>
      <c r="E60" s="80"/>
      <c r="F60" s="80"/>
      <c r="G60" s="80"/>
      <c r="H60" s="80"/>
      <c r="I60" s="80"/>
      <c r="J60" s="80"/>
      <c r="K60" s="28">
        <v>931602</v>
      </c>
      <c r="L60" s="28">
        <v>70371</v>
      </c>
      <c r="M60" s="28">
        <v>77844</v>
      </c>
      <c r="N60" s="28">
        <v>26547</v>
      </c>
      <c r="O60" s="29"/>
      <c r="P60" s="28">
        <v>298.42</v>
      </c>
      <c r="Q60" s="29"/>
    </row>
    <row r="61" spans="1:17" ht="15" x14ac:dyDescent="0.2">
      <c r="A61" s="79" t="s">
        <v>135</v>
      </c>
      <c r="B61" s="80"/>
      <c r="C61" s="80"/>
      <c r="D61" s="80"/>
      <c r="E61" s="80"/>
      <c r="F61" s="80"/>
      <c r="G61" s="80"/>
      <c r="H61" s="80"/>
      <c r="I61" s="80"/>
      <c r="J61" s="80"/>
      <c r="K61" s="28">
        <v>107140</v>
      </c>
      <c r="L61" s="29"/>
      <c r="M61" s="29"/>
      <c r="N61" s="29"/>
      <c r="O61" s="29"/>
      <c r="P61" s="29"/>
      <c r="Q61" s="29"/>
    </row>
    <row r="62" spans="1:17" ht="15" x14ac:dyDescent="0.2">
      <c r="A62" s="79" t="s">
        <v>136</v>
      </c>
      <c r="B62" s="80"/>
      <c r="C62" s="80"/>
      <c r="D62" s="80"/>
      <c r="E62" s="80"/>
      <c r="F62" s="80"/>
      <c r="G62" s="80"/>
      <c r="H62" s="80"/>
      <c r="I62" s="80"/>
      <c r="J62" s="80"/>
      <c r="K62" s="29"/>
      <c r="L62" s="29"/>
      <c r="M62" s="29"/>
      <c r="N62" s="29"/>
      <c r="O62" s="29"/>
      <c r="P62" s="29"/>
      <c r="Q62" s="29"/>
    </row>
    <row r="63" spans="1:17" ht="15" x14ac:dyDescent="0.2">
      <c r="A63" s="79" t="s">
        <v>137</v>
      </c>
      <c r="B63" s="80"/>
      <c r="C63" s="80"/>
      <c r="D63" s="80"/>
      <c r="E63" s="80"/>
      <c r="F63" s="80"/>
      <c r="G63" s="80"/>
      <c r="H63" s="80"/>
      <c r="I63" s="80"/>
      <c r="J63" s="80"/>
      <c r="K63" s="28">
        <v>29139</v>
      </c>
      <c r="L63" s="29"/>
      <c r="M63" s="29"/>
      <c r="N63" s="29"/>
      <c r="O63" s="29"/>
      <c r="P63" s="29"/>
      <c r="Q63" s="29"/>
    </row>
    <row r="64" spans="1:17" ht="15" x14ac:dyDescent="0.2">
      <c r="A64" s="79" t="s">
        <v>138</v>
      </c>
      <c r="B64" s="80"/>
      <c r="C64" s="80"/>
      <c r="D64" s="80"/>
      <c r="E64" s="80"/>
      <c r="F64" s="80"/>
      <c r="G64" s="80"/>
      <c r="H64" s="80"/>
      <c r="I64" s="80"/>
      <c r="J64" s="80"/>
      <c r="K64" s="28">
        <v>-2546</v>
      </c>
      <c r="L64" s="29"/>
      <c r="M64" s="29"/>
      <c r="N64" s="29"/>
      <c r="O64" s="29"/>
      <c r="P64" s="29"/>
      <c r="Q64" s="29"/>
    </row>
    <row r="65" spans="1:17" ht="15" x14ac:dyDescent="0.2">
      <c r="A65" s="79" t="s">
        <v>139</v>
      </c>
      <c r="B65" s="80"/>
      <c r="C65" s="80"/>
      <c r="D65" s="80"/>
      <c r="E65" s="80"/>
      <c r="F65" s="80"/>
      <c r="G65" s="80"/>
      <c r="H65" s="80"/>
      <c r="I65" s="80"/>
      <c r="J65" s="80"/>
      <c r="K65" s="28">
        <v>1330</v>
      </c>
      <c r="L65" s="29"/>
      <c r="M65" s="29"/>
      <c r="N65" s="29"/>
      <c r="O65" s="29"/>
      <c r="P65" s="29"/>
      <c r="Q65" s="29"/>
    </row>
    <row r="66" spans="1:17" ht="15" x14ac:dyDescent="0.2">
      <c r="A66" s="79" t="s">
        <v>140</v>
      </c>
      <c r="B66" s="80"/>
      <c r="C66" s="80"/>
      <c r="D66" s="80"/>
      <c r="E66" s="80"/>
      <c r="F66" s="80"/>
      <c r="G66" s="80"/>
      <c r="H66" s="80"/>
      <c r="I66" s="80"/>
      <c r="J66" s="80"/>
      <c r="K66" s="28">
        <v>79217</v>
      </c>
      <c r="L66" s="29"/>
      <c r="M66" s="29"/>
      <c r="N66" s="29"/>
      <c r="O66" s="29"/>
      <c r="P66" s="29"/>
      <c r="Q66" s="29"/>
    </row>
    <row r="67" spans="1:17" ht="15" x14ac:dyDescent="0.2">
      <c r="A67" s="79" t="s">
        <v>141</v>
      </c>
      <c r="B67" s="80"/>
      <c r="C67" s="80"/>
      <c r="D67" s="80"/>
      <c r="E67" s="80"/>
      <c r="F67" s="80"/>
      <c r="G67" s="80"/>
      <c r="H67" s="80"/>
      <c r="I67" s="80"/>
      <c r="J67" s="80"/>
      <c r="K67" s="28">
        <v>57921</v>
      </c>
      <c r="L67" s="29"/>
      <c r="M67" s="29"/>
      <c r="N67" s="29"/>
      <c r="O67" s="29"/>
      <c r="P67" s="29"/>
      <c r="Q67" s="29"/>
    </row>
    <row r="68" spans="1:17" ht="15" x14ac:dyDescent="0.2">
      <c r="A68" s="79" t="s">
        <v>136</v>
      </c>
      <c r="B68" s="80"/>
      <c r="C68" s="80"/>
      <c r="D68" s="80"/>
      <c r="E68" s="80"/>
      <c r="F68" s="80"/>
      <c r="G68" s="80"/>
      <c r="H68" s="80"/>
      <c r="I68" s="80"/>
      <c r="J68" s="80"/>
      <c r="K68" s="29"/>
      <c r="L68" s="29"/>
      <c r="M68" s="29"/>
      <c r="N68" s="29"/>
      <c r="O68" s="29"/>
      <c r="P68" s="29"/>
      <c r="Q68" s="29"/>
    </row>
    <row r="69" spans="1:17" ht="15" x14ac:dyDescent="0.2">
      <c r="A69" s="79" t="s">
        <v>142</v>
      </c>
      <c r="B69" s="80"/>
      <c r="C69" s="80"/>
      <c r="D69" s="80"/>
      <c r="E69" s="80"/>
      <c r="F69" s="80"/>
      <c r="G69" s="80"/>
      <c r="H69" s="80"/>
      <c r="I69" s="80"/>
      <c r="J69" s="80"/>
      <c r="K69" s="28">
        <v>15894</v>
      </c>
      <c r="L69" s="29"/>
      <c r="M69" s="29"/>
      <c r="N69" s="29"/>
      <c r="O69" s="29"/>
      <c r="P69" s="29"/>
      <c r="Q69" s="29"/>
    </row>
    <row r="70" spans="1:17" ht="15" x14ac:dyDescent="0.2">
      <c r="A70" s="79" t="s">
        <v>143</v>
      </c>
      <c r="B70" s="80"/>
      <c r="C70" s="80"/>
      <c r="D70" s="80"/>
      <c r="E70" s="80"/>
      <c r="F70" s="80"/>
      <c r="G70" s="80"/>
      <c r="H70" s="80"/>
      <c r="I70" s="80"/>
      <c r="J70" s="80"/>
      <c r="K70" s="28">
        <v>-1259</v>
      </c>
      <c r="L70" s="29"/>
      <c r="M70" s="29"/>
      <c r="N70" s="29"/>
      <c r="O70" s="29"/>
      <c r="P70" s="29"/>
      <c r="Q70" s="29"/>
    </row>
    <row r="71" spans="1:17" ht="15" x14ac:dyDescent="0.2">
      <c r="A71" s="79" t="s">
        <v>144</v>
      </c>
      <c r="B71" s="80"/>
      <c r="C71" s="80"/>
      <c r="D71" s="80"/>
      <c r="E71" s="80"/>
      <c r="F71" s="80"/>
      <c r="G71" s="80"/>
      <c r="H71" s="80"/>
      <c r="I71" s="80"/>
      <c r="J71" s="80"/>
      <c r="K71" s="28">
        <v>731</v>
      </c>
      <c r="L71" s="29"/>
      <c r="M71" s="29"/>
      <c r="N71" s="29"/>
      <c r="O71" s="29"/>
      <c r="P71" s="29"/>
      <c r="Q71" s="29"/>
    </row>
    <row r="72" spans="1:17" ht="15" x14ac:dyDescent="0.2">
      <c r="A72" s="79" t="s">
        <v>145</v>
      </c>
      <c r="B72" s="80"/>
      <c r="C72" s="80"/>
      <c r="D72" s="80"/>
      <c r="E72" s="80"/>
      <c r="F72" s="80"/>
      <c r="G72" s="80"/>
      <c r="H72" s="80"/>
      <c r="I72" s="80"/>
      <c r="J72" s="80"/>
      <c r="K72" s="28">
        <v>42555</v>
      </c>
      <c r="L72" s="29"/>
      <c r="M72" s="29"/>
      <c r="N72" s="29"/>
      <c r="O72" s="29"/>
      <c r="P72" s="29"/>
      <c r="Q72" s="29"/>
    </row>
    <row r="73" spans="1:17" ht="15" x14ac:dyDescent="0.2">
      <c r="A73" s="84" t="s">
        <v>146</v>
      </c>
      <c r="B73" s="80"/>
      <c r="C73" s="80"/>
      <c r="D73" s="80"/>
      <c r="E73" s="80"/>
      <c r="F73" s="80"/>
      <c r="G73" s="80"/>
      <c r="H73" s="80"/>
      <c r="I73" s="80"/>
      <c r="J73" s="80"/>
      <c r="K73" s="29"/>
      <c r="L73" s="29"/>
      <c r="M73" s="29"/>
      <c r="N73" s="29"/>
      <c r="O73" s="29"/>
      <c r="P73" s="29"/>
      <c r="Q73" s="29"/>
    </row>
    <row r="74" spans="1:17" ht="15" x14ac:dyDescent="0.2">
      <c r="A74" s="79" t="s">
        <v>147</v>
      </c>
      <c r="B74" s="80"/>
      <c r="C74" s="80"/>
      <c r="D74" s="80"/>
      <c r="E74" s="80"/>
      <c r="F74" s="80"/>
      <c r="G74" s="80"/>
      <c r="H74" s="80"/>
      <c r="I74" s="80"/>
      <c r="J74" s="80"/>
      <c r="K74" s="28">
        <v>1192</v>
      </c>
      <c r="L74" s="29"/>
      <c r="M74" s="29"/>
      <c r="N74" s="29"/>
      <c r="O74" s="29"/>
      <c r="P74" s="29"/>
      <c r="Q74" s="29"/>
    </row>
    <row r="75" spans="1:17" ht="15" x14ac:dyDescent="0.2">
      <c r="A75" s="79" t="s">
        <v>148</v>
      </c>
      <c r="B75" s="80"/>
      <c r="C75" s="80"/>
      <c r="D75" s="80"/>
      <c r="E75" s="80"/>
      <c r="F75" s="80"/>
      <c r="G75" s="80"/>
      <c r="H75" s="80"/>
      <c r="I75" s="80"/>
      <c r="J75" s="80"/>
      <c r="K75" s="28">
        <v>20167</v>
      </c>
      <c r="L75" s="29"/>
      <c r="M75" s="29"/>
      <c r="N75" s="29"/>
      <c r="O75" s="29"/>
      <c r="P75" s="29"/>
      <c r="Q75" s="29"/>
    </row>
    <row r="76" spans="1:17" ht="15" x14ac:dyDescent="0.2">
      <c r="A76" s="79" t="s">
        <v>149</v>
      </c>
      <c r="B76" s="80"/>
      <c r="C76" s="80"/>
      <c r="D76" s="80"/>
      <c r="E76" s="80"/>
      <c r="F76" s="80"/>
      <c r="G76" s="80"/>
      <c r="H76" s="80"/>
      <c r="I76" s="80"/>
      <c r="J76" s="80"/>
      <c r="K76" s="28">
        <v>1094634</v>
      </c>
      <c r="L76" s="29"/>
      <c r="M76" s="29"/>
      <c r="N76" s="29"/>
      <c r="O76" s="29"/>
      <c r="P76" s="28">
        <v>298.42</v>
      </c>
      <c r="Q76" s="29"/>
    </row>
    <row r="77" spans="1:17" ht="15" x14ac:dyDescent="0.2">
      <c r="A77" s="79" t="s">
        <v>150</v>
      </c>
      <c r="B77" s="80"/>
      <c r="C77" s="80"/>
      <c r="D77" s="80"/>
      <c r="E77" s="80"/>
      <c r="F77" s="80"/>
      <c r="G77" s="80"/>
      <c r="H77" s="80"/>
      <c r="I77" s="80"/>
      <c r="J77" s="80"/>
      <c r="K77" s="28">
        <v>1115993</v>
      </c>
      <c r="L77" s="29"/>
      <c r="M77" s="29"/>
      <c r="N77" s="29"/>
      <c r="O77" s="29"/>
      <c r="P77" s="28">
        <v>298.42</v>
      </c>
      <c r="Q77" s="29"/>
    </row>
    <row r="78" spans="1:17" ht="15" x14ac:dyDescent="0.2">
      <c r="A78" s="79" t="s">
        <v>151</v>
      </c>
      <c r="B78" s="80"/>
      <c r="C78" s="80"/>
      <c r="D78" s="80"/>
      <c r="E78" s="80"/>
      <c r="F78" s="80"/>
      <c r="G78" s="80"/>
      <c r="H78" s="80"/>
      <c r="I78" s="80"/>
      <c r="J78" s="80"/>
      <c r="K78" s="29"/>
      <c r="L78" s="29"/>
      <c r="M78" s="29"/>
      <c r="N78" s="29"/>
      <c r="O78" s="29"/>
      <c r="P78" s="29"/>
      <c r="Q78" s="29"/>
    </row>
    <row r="79" spans="1:17" ht="15" customHeight="1" x14ac:dyDescent="0.2">
      <c r="A79" s="74" t="s">
        <v>174</v>
      </c>
      <c r="B79" s="75"/>
      <c r="C79" s="75"/>
      <c r="D79" s="75"/>
      <c r="E79" s="75"/>
      <c r="F79" s="75"/>
      <c r="G79" s="75"/>
      <c r="H79" s="75"/>
      <c r="I79" s="75"/>
      <c r="J79" s="76"/>
      <c r="K79" s="28">
        <v>1192</v>
      </c>
      <c r="L79" s="29"/>
      <c r="M79" s="29"/>
      <c r="N79" s="29"/>
      <c r="O79" s="29"/>
      <c r="P79" s="29"/>
      <c r="Q79" s="29"/>
    </row>
    <row r="80" spans="1:17" ht="15" customHeight="1" x14ac:dyDescent="0.2">
      <c r="A80" s="74" t="s">
        <v>175</v>
      </c>
      <c r="B80" s="75"/>
      <c r="C80" s="75"/>
      <c r="D80" s="75"/>
      <c r="E80" s="75"/>
      <c r="F80" s="75"/>
      <c r="G80" s="75"/>
      <c r="H80" s="75"/>
      <c r="I80" s="75"/>
      <c r="J80" s="76"/>
      <c r="K80" s="28">
        <v>20167</v>
      </c>
      <c r="L80" s="29"/>
      <c r="M80" s="29"/>
      <c r="N80" s="29"/>
      <c r="O80" s="29"/>
      <c r="P80" s="29"/>
      <c r="Q80" s="29"/>
    </row>
    <row r="81" spans="1:17" ht="15" x14ac:dyDescent="0.2">
      <c r="A81" s="79" t="s">
        <v>152</v>
      </c>
      <c r="B81" s="80"/>
      <c r="C81" s="80"/>
      <c r="D81" s="80"/>
      <c r="E81" s="80"/>
      <c r="F81" s="80"/>
      <c r="G81" s="80"/>
      <c r="H81" s="80"/>
      <c r="I81" s="80"/>
      <c r="J81" s="80"/>
      <c r="K81" s="28">
        <v>70371</v>
      </c>
      <c r="L81" s="29"/>
      <c r="M81" s="29"/>
      <c r="N81" s="29"/>
      <c r="O81" s="29"/>
      <c r="P81" s="29"/>
      <c r="Q81" s="29"/>
    </row>
    <row r="82" spans="1:17" ht="15" x14ac:dyDescent="0.2">
      <c r="A82" s="79" t="s">
        <v>153</v>
      </c>
      <c r="B82" s="80"/>
      <c r="C82" s="80"/>
      <c r="D82" s="80"/>
      <c r="E82" s="80"/>
      <c r="F82" s="80"/>
      <c r="G82" s="80"/>
      <c r="H82" s="80"/>
      <c r="I82" s="80"/>
      <c r="J82" s="80"/>
      <c r="K82" s="96">
        <v>908678.3</v>
      </c>
      <c r="L82" s="29"/>
      <c r="M82" s="29"/>
      <c r="N82" s="29"/>
      <c r="O82" s="29"/>
      <c r="P82" s="29"/>
      <c r="Q82" s="29"/>
    </row>
    <row r="83" spans="1:17" ht="15" x14ac:dyDescent="0.2">
      <c r="A83" s="79" t="s">
        <v>154</v>
      </c>
      <c r="B83" s="80"/>
      <c r="C83" s="80"/>
      <c r="D83" s="80"/>
      <c r="E83" s="80"/>
      <c r="F83" s="80"/>
      <c r="G83" s="80"/>
      <c r="H83" s="80"/>
      <c r="I83" s="80"/>
      <c r="J83" s="80"/>
      <c r="K83" s="28">
        <v>77844</v>
      </c>
      <c r="L83" s="29"/>
      <c r="M83" s="29"/>
      <c r="N83" s="29"/>
      <c r="O83" s="29"/>
      <c r="P83" s="29"/>
      <c r="Q83" s="29"/>
    </row>
    <row r="84" spans="1:17" ht="15" x14ac:dyDescent="0.2">
      <c r="A84" s="79" t="s">
        <v>155</v>
      </c>
      <c r="B84" s="80"/>
      <c r="C84" s="80"/>
      <c r="D84" s="80"/>
      <c r="E84" s="80"/>
      <c r="F84" s="80"/>
      <c r="G84" s="80"/>
      <c r="H84" s="80"/>
      <c r="I84" s="80"/>
      <c r="J84" s="80"/>
      <c r="K84" s="28">
        <v>26547</v>
      </c>
      <c r="L84" s="29"/>
      <c r="M84" s="29"/>
      <c r="N84" s="29"/>
      <c r="O84" s="29"/>
      <c r="P84" s="29"/>
      <c r="Q84" s="29"/>
    </row>
    <row r="85" spans="1:17" ht="15" x14ac:dyDescent="0.2">
      <c r="A85" s="79" t="s">
        <v>156</v>
      </c>
      <c r="B85" s="80"/>
      <c r="C85" s="80"/>
      <c r="D85" s="80"/>
      <c r="E85" s="80"/>
      <c r="F85" s="80"/>
      <c r="G85" s="80"/>
      <c r="H85" s="80"/>
      <c r="I85" s="80"/>
      <c r="J85" s="80"/>
      <c r="K85" s="28">
        <v>107140</v>
      </c>
      <c r="L85" s="29"/>
      <c r="M85" s="29"/>
      <c r="N85" s="29"/>
      <c r="O85" s="29"/>
      <c r="P85" s="29"/>
      <c r="Q85" s="29"/>
    </row>
    <row r="86" spans="1:17" ht="15" x14ac:dyDescent="0.2">
      <c r="A86" s="79" t="s">
        <v>157</v>
      </c>
      <c r="B86" s="80"/>
      <c r="C86" s="80"/>
      <c r="D86" s="80"/>
      <c r="E86" s="80"/>
      <c r="F86" s="80"/>
      <c r="G86" s="80"/>
      <c r="H86" s="80"/>
      <c r="I86" s="80"/>
      <c r="J86" s="80"/>
      <c r="K86" s="28">
        <v>57921</v>
      </c>
      <c r="L86" s="29"/>
      <c r="M86" s="29"/>
      <c r="N86" s="29"/>
      <c r="O86" s="29"/>
      <c r="P86" s="29"/>
      <c r="Q86" s="29"/>
    </row>
    <row r="87" spans="1:17" ht="15" customHeight="1" x14ac:dyDescent="0.2">
      <c r="A87" s="74" t="s">
        <v>176</v>
      </c>
      <c r="B87" s="75"/>
      <c r="C87" s="75"/>
      <c r="D87" s="75"/>
      <c r="E87" s="75"/>
      <c r="F87" s="75"/>
      <c r="G87" s="75"/>
      <c r="H87" s="75"/>
      <c r="I87" s="75"/>
      <c r="J87" s="76"/>
      <c r="K87" s="72">
        <f>K79+K80+K81+K82+K83+K85+K86</f>
        <v>1243313.3</v>
      </c>
      <c r="L87" s="29"/>
      <c r="M87" s="29"/>
      <c r="N87" s="29"/>
      <c r="O87" s="29"/>
      <c r="P87" s="29"/>
      <c r="Q87" s="29"/>
    </row>
    <row r="88" spans="1:17" ht="15" x14ac:dyDescent="0.2">
      <c r="A88" s="79" t="s">
        <v>177</v>
      </c>
      <c r="B88" s="80"/>
      <c r="C88" s="80"/>
      <c r="D88" s="80"/>
      <c r="E88" s="80"/>
      <c r="F88" s="80"/>
      <c r="G88" s="80"/>
      <c r="H88" s="80"/>
      <c r="I88" s="80"/>
      <c r="J88" s="80"/>
      <c r="K88" s="72">
        <f>K87*2.14%</f>
        <v>26606.904620000005</v>
      </c>
      <c r="L88" s="29"/>
      <c r="M88" s="29"/>
      <c r="N88" s="29"/>
      <c r="O88" s="29"/>
      <c r="P88" s="29"/>
      <c r="Q88" s="29"/>
    </row>
    <row r="89" spans="1:17" ht="15" x14ac:dyDescent="0.2">
      <c r="A89" s="84" t="s">
        <v>150</v>
      </c>
      <c r="B89" s="80"/>
      <c r="C89" s="80"/>
      <c r="D89" s="80"/>
      <c r="E89" s="80"/>
      <c r="F89" s="80"/>
      <c r="G89" s="80"/>
      <c r="H89" s="80"/>
      <c r="I89" s="80"/>
      <c r="J89" s="80"/>
      <c r="K89" s="96">
        <f>K87+K88</f>
        <v>1269920.20462</v>
      </c>
      <c r="L89" s="29"/>
      <c r="M89" s="29"/>
      <c r="N89" s="29"/>
      <c r="O89" s="29"/>
      <c r="P89" s="29"/>
      <c r="Q89" s="29"/>
    </row>
    <row r="90" spans="1:17" ht="15" x14ac:dyDescent="0.2">
      <c r="A90" s="79" t="s">
        <v>178</v>
      </c>
      <c r="B90" s="80"/>
      <c r="C90" s="80"/>
      <c r="D90" s="80"/>
      <c r="E90" s="80"/>
      <c r="F90" s="80"/>
      <c r="G90" s="80"/>
      <c r="H90" s="80"/>
      <c r="I90" s="80"/>
      <c r="J90" s="80"/>
      <c r="K90" s="72">
        <f>K89*2%</f>
        <v>25398.4040924</v>
      </c>
      <c r="L90" s="29"/>
      <c r="M90" s="29"/>
      <c r="N90" s="29"/>
      <c r="O90" s="29"/>
      <c r="P90" s="29"/>
      <c r="Q90" s="29"/>
    </row>
    <row r="91" spans="1:17" ht="15" x14ac:dyDescent="0.2">
      <c r="A91" s="84" t="s">
        <v>150</v>
      </c>
      <c r="B91" s="80"/>
      <c r="C91" s="80"/>
      <c r="D91" s="80"/>
      <c r="E91" s="80"/>
      <c r="F91" s="80"/>
      <c r="G91" s="80"/>
      <c r="H91" s="80"/>
      <c r="I91" s="80"/>
      <c r="J91" s="80"/>
      <c r="K91" s="33">
        <f>K89+K90</f>
        <v>1295318.6087124001</v>
      </c>
      <c r="L91" s="29"/>
      <c r="M91" s="29"/>
      <c r="N91" s="29"/>
      <c r="O91" s="29"/>
      <c r="P91" s="29"/>
      <c r="Q91" s="29"/>
    </row>
    <row r="92" spans="1:17" ht="15" x14ac:dyDescent="0.2">
      <c r="A92" s="85">
        <v>0.18</v>
      </c>
      <c r="B92" s="80"/>
      <c r="C92" s="80"/>
      <c r="D92" s="80"/>
      <c r="E92" s="80"/>
      <c r="F92" s="80"/>
      <c r="G92" s="80"/>
      <c r="H92" s="80"/>
      <c r="I92" s="80"/>
      <c r="J92" s="80"/>
      <c r="K92" s="28">
        <f>K91*18%</f>
        <v>233157.34956823199</v>
      </c>
      <c r="L92" s="29"/>
      <c r="M92" s="29"/>
      <c r="N92" s="29"/>
      <c r="O92" s="29"/>
      <c r="P92" s="29"/>
      <c r="Q92" s="29"/>
    </row>
    <row r="93" spans="1:17" ht="15" x14ac:dyDescent="0.2">
      <c r="A93" s="84" t="s">
        <v>158</v>
      </c>
      <c r="B93" s="80"/>
      <c r="C93" s="80"/>
      <c r="D93" s="80"/>
      <c r="E93" s="80"/>
      <c r="F93" s="80"/>
      <c r="G93" s="80"/>
      <c r="H93" s="80"/>
      <c r="I93" s="80"/>
      <c r="J93" s="80"/>
      <c r="K93" s="71">
        <f>K91+K92</f>
        <v>1528475.958280632</v>
      </c>
      <c r="L93" s="29"/>
      <c r="M93" s="29"/>
      <c r="N93" s="29"/>
      <c r="O93" s="29"/>
      <c r="P93" s="33">
        <v>298.42</v>
      </c>
      <c r="Q93" s="29"/>
    </row>
    <row r="94" spans="1:17" x14ac:dyDescent="0.2"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</row>
    <row r="95" spans="1:17" x14ac:dyDescent="0.2"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</row>
    <row r="96" spans="1:17" x14ac:dyDescent="0.2"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</row>
    <row r="97" spans="1:17" ht="15" x14ac:dyDescent="0.2">
      <c r="A97" s="81" t="s">
        <v>162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</row>
    <row r="98" spans="1:17" ht="15" x14ac:dyDescent="0.2">
      <c r="A98" s="83" t="s">
        <v>163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</row>
    <row r="99" spans="1:17" x14ac:dyDescent="0.2"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</row>
    <row r="100" spans="1:17" ht="15" x14ac:dyDescent="0.2">
      <c r="A100" s="81" t="s">
        <v>164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</row>
    <row r="101" spans="1:17" ht="15" x14ac:dyDescent="0.2">
      <c r="A101" s="83" t="s">
        <v>163</v>
      </c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</row>
    <row r="102" spans="1:17" x14ac:dyDescent="0.2"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17" x14ac:dyDescent="0.2"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</row>
    <row r="104" spans="1:17" x14ac:dyDescent="0.2"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x14ac:dyDescent="0.2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7" x14ac:dyDescent="0.2"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7" x14ac:dyDescent="0.2"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7" x14ac:dyDescent="0.2"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</row>
    <row r="109" spans="1:17" x14ac:dyDescent="0.2"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</row>
    <row r="110" spans="1:17" x14ac:dyDescent="0.2"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</row>
    <row r="111" spans="1:17" x14ac:dyDescent="0.2"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x14ac:dyDescent="0.2"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6:17" x14ac:dyDescent="0.2"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6:17" x14ac:dyDescent="0.2"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</row>
    <row r="115" spans="6:17" x14ac:dyDescent="0.2"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</row>
    <row r="116" spans="6:17" x14ac:dyDescent="0.2"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</row>
    <row r="117" spans="6:17" x14ac:dyDescent="0.2"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</row>
    <row r="118" spans="6:17" x14ac:dyDescent="0.2"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</row>
    <row r="119" spans="6:17" x14ac:dyDescent="0.2"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</row>
    <row r="120" spans="6:17" x14ac:dyDescent="0.2"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</row>
    <row r="121" spans="6:17" x14ac:dyDescent="0.2"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6:17" x14ac:dyDescent="0.2"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</row>
    <row r="123" spans="6:17" x14ac:dyDescent="0.2"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</row>
    <row r="124" spans="6:17" x14ac:dyDescent="0.2"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</row>
    <row r="125" spans="6:17" x14ac:dyDescent="0.2"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</row>
    <row r="126" spans="6:17" x14ac:dyDescent="0.2"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</row>
    <row r="127" spans="6:17" x14ac:dyDescent="0.2"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</row>
    <row r="128" spans="6:17" x14ac:dyDescent="0.2"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</row>
    <row r="129" spans="6:17" x14ac:dyDescent="0.2"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</row>
    <row r="130" spans="6:17" x14ac:dyDescent="0.2"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</row>
    <row r="131" spans="6:17" x14ac:dyDescent="0.2"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</row>
    <row r="132" spans="6:17" x14ac:dyDescent="0.2"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</row>
    <row r="133" spans="6:17" x14ac:dyDescent="0.2"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6:17" x14ac:dyDescent="0.2"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</row>
    <row r="135" spans="6:17" x14ac:dyDescent="0.2"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</row>
    <row r="136" spans="6:17" x14ac:dyDescent="0.2"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</row>
    <row r="137" spans="6:17" x14ac:dyDescent="0.2"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</row>
    <row r="138" spans="6:17" x14ac:dyDescent="0.2"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</row>
    <row r="139" spans="6:17" x14ac:dyDescent="0.2"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</row>
    <row r="140" spans="6:17" x14ac:dyDescent="0.2"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</row>
    <row r="141" spans="6:17" x14ac:dyDescent="0.2"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</row>
    <row r="142" spans="6:17" x14ac:dyDescent="0.2"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</row>
    <row r="143" spans="6:17" x14ac:dyDescent="0.2"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</row>
    <row r="144" spans="6:17" x14ac:dyDescent="0.2"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</row>
    <row r="145" spans="6:17" x14ac:dyDescent="0.2"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</row>
    <row r="146" spans="6:17" x14ac:dyDescent="0.2"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6:17" x14ac:dyDescent="0.2"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</row>
    <row r="148" spans="6:17" x14ac:dyDescent="0.2"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</row>
    <row r="149" spans="6:17" x14ac:dyDescent="0.2"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</row>
    <row r="150" spans="6:17" x14ac:dyDescent="0.2"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</row>
    <row r="151" spans="6:17" x14ac:dyDescent="0.2"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</row>
    <row r="152" spans="6:17" x14ac:dyDescent="0.2"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</row>
    <row r="153" spans="6:17" x14ac:dyDescent="0.2"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</row>
    <row r="154" spans="6:17" x14ac:dyDescent="0.2"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</row>
    <row r="155" spans="6:17" x14ac:dyDescent="0.2"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</row>
    <row r="156" spans="6:17" x14ac:dyDescent="0.2"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</row>
    <row r="157" spans="6:17" x14ac:dyDescent="0.2"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</row>
    <row r="158" spans="6:17" x14ac:dyDescent="0.2"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</row>
    <row r="159" spans="6:17" x14ac:dyDescent="0.2"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</row>
    <row r="160" spans="6:17" x14ac:dyDescent="0.2"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6:17" x14ac:dyDescent="0.2"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</row>
    <row r="162" spans="6:17" x14ac:dyDescent="0.2"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</row>
    <row r="163" spans="6:17" x14ac:dyDescent="0.2"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</row>
    <row r="164" spans="6:17" x14ac:dyDescent="0.2"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</row>
    <row r="165" spans="6:17" x14ac:dyDescent="0.2"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</row>
    <row r="166" spans="6:17" x14ac:dyDescent="0.2"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</row>
    <row r="167" spans="6:17" x14ac:dyDescent="0.2"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</row>
    <row r="168" spans="6:17" x14ac:dyDescent="0.2"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</row>
    <row r="169" spans="6:17" x14ac:dyDescent="0.2"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</row>
    <row r="170" spans="6:17" x14ac:dyDescent="0.2"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</row>
    <row r="171" spans="6:17" x14ac:dyDescent="0.2"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</row>
    <row r="172" spans="6:17" x14ac:dyDescent="0.2"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</row>
    <row r="173" spans="6:17" x14ac:dyDescent="0.2"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6:17" x14ac:dyDescent="0.2"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</row>
    <row r="175" spans="6:17" x14ac:dyDescent="0.2"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</row>
    <row r="176" spans="6:17" x14ac:dyDescent="0.2"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</row>
    <row r="177" spans="6:17" x14ac:dyDescent="0.2"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</row>
    <row r="178" spans="6:17" x14ac:dyDescent="0.2"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</row>
    <row r="179" spans="6:17" x14ac:dyDescent="0.2"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</row>
    <row r="180" spans="6:17" x14ac:dyDescent="0.2"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</row>
    <row r="181" spans="6:17" x14ac:dyDescent="0.2"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</row>
    <row r="182" spans="6:17" x14ac:dyDescent="0.2"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</row>
    <row r="183" spans="6:17" x14ac:dyDescent="0.2"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</row>
    <row r="184" spans="6:17" x14ac:dyDescent="0.2"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</row>
    <row r="185" spans="6:17" x14ac:dyDescent="0.2"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</row>
    <row r="186" spans="6:17" x14ac:dyDescent="0.2"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</row>
    <row r="187" spans="6:17" x14ac:dyDescent="0.2"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</row>
    <row r="188" spans="6:17" x14ac:dyDescent="0.2"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</row>
    <row r="189" spans="6:17" x14ac:dyDescent="0.2"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</row>
    <row r="190" spans="6:17" x14ac:dyDescent="0.2"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</row>
    <row r="191" spans="6:17" x14ac:dyDescent="0.2"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</row>
    <row r="192" spans="6:17" x14ac:dyDescent="0.2"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</row>
    <row r="193" spans="6:17" x14ac:dyDescent="0.2"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</row>
    <row r="194" spans="6:17" x14ac:dyDescent="0.2"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</row>
    <row r="195" spans="6:17" x14ac:dyDescent="0.2"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</row>
    <row r="196" spans="6:17" x14ac:dyDescent="0.2"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</row>
    <row r="197" spans="6:17" x14ac:dyDescent="0.2"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</row>
    <row r="198" spans="6:17" x14ac:dyDescent="0.2"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</row>
    <row r="199" spans="6:17" x14ac:dyDescent="0.2"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</row>
    <row r="200" spans="6:17" x14ac:dyDescent="0.2"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</row>
    <row r="201" spans="6:17" x14ac:dyDescent="0.2"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</row>
    <row r="202" spans="6:17" x14ac:dyDescent="0.2"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</row>
    <row r="203" spans="6:17" x14ac:dyDescent="0.2"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</row>
    <row r="204" spans="6:17" x14ac:dyDescent="0.2"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</row>
    <row r="205" spans="6:17" x14ac:dyDescent="0.2"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</row>
    <row r="206" spans="6:17" x14ac:dyDescent="0.2"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6:17" x14ac:dyDescent="0.2"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6:17" x14ac:dyDescent="0.2"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6:17" x14ac:dyDescent="0.2"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</row>
    <row r="210" spans="6:17" x14ac:dyDescent="0.2"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</row>
    <row r="211" spans="6:17" x14ac:dyDescent="0.2"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</row>
    <row r="212" spans="6:17" x14ac:dyDescent="0.2"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</row>
    <row r="213" spans="6:17" x14ac:dyDescent="0.2"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</row>
    <row r="214" spans="6:17" x14ac:dyDescent="0.2"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</row>
    <row r="215" spans="6:17" x14ac:dyDescent="0.2"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</row>
    <row r="216" spans="6:17" x14ac:dyDescent="0.2"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</row>
    <row r="217" spans="6:17" x14ac:dyDescent="0.2"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</row>
    <row r="218" spans="6:17" x14ac:dyDescent="0.2"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</row>
    <row r="219" spans="6:17" x14ac:dyDescent="0.2"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</row>
    <row r="220" spans="6:17" x14ac:dyDescent="0.2"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</row>
    <row r="221" spans="6:17" x14ac:dyDescent="0.2"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</row>
    <row r="222" spans="6:17" x14ac:dyDescent="0.2"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</row>
    <row r="223" spans="6:17" x14ac:dyDescent="0.2"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</row>
    <row r="224" spans="6:17" x14ac:dyDescent="0.2"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</row>
    <row r="225" spans="6:17" x14ac:dyDescent="0.2"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</row>
    <row r="226" spans="6:17" x14ac:dyDescent="0.2"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</row>
    <row r="227" spans="6:17" x14ac:dyDescent="0.2"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</row>
    <row r="228" spans="6:17" x14ac:dyDescent="0.2"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</row>
    <row r="229" spans="6:17" x14ac:dyDescent="0.2"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</row>
    <row r="230" spans="6:17" x14ac:dyDescent="0.2"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</row>
    <row r="231" spans="6:17" x14ac:dyDescent="0.2"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6:17" x14ac:dyDescent="0.2"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</row>
    <row r="233" spans="6:17" x14ac:dyDescent="0.2"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</row>
    <row r="234" spans="6:17" x14ac:dyDescent="0.2"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</row>
    <row r="235" spans="6:17" x14ac:dyDescent="0.2"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</row>
    <row r="236" spans="6:17" x14ac:dyDescent="0.2"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</row>
    <row r="237" spans="6:17" x14ac:dyDescent="0.2"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</row>
    <row r="238" spans="6:17" x14ac:dyDescent="0.2"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</row>
    <row r="239" spans="6:17" x14ac:dyDescent="0.2"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</row>
    <row r="240" spans="6:17" x14ac:dyDescent="0.2"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</row>
    <row r="241" spans="6:17" x14ac:dyDescent="0.2"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</row>
    <row r="242" spans="6:17" x14ac:dyDescent="0.2"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</row>
    <row r="243" spans="6:17" x14ac:dyDescent="0.2"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</row>
    <row r="244" spans="6:17" x14ac:dyDescent="0.2"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6:17" x14ac:dyDescent="0.2"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</row>
    <row r="246" spans="6:17" x14ac:dyDescent="0.2"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</row>
    <row r="247" spans="6:17" x14ac:dyDescent="0.2"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</row>
    <row r="248" spans="6:17" x14ac:dyDescent="0.2"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</row>
    <row r="249" spans="6:17" x14ac:dyDescent="0.2"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</row>
    <row r="250" spans="6:17" x14ac:dyDescent="0.2"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</row>
    <row r="251" spans="6:17" x14ac:dyDescent="0.2"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</row>
    <row r="252" spans="6:17" x14ac:dyDescent="0.2"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</row>
    <row r="253" spans="6:17" x14ac:dyDescent="0.2"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</row>
    <row r="254" spans="6:17" x14ac:dyDescent="0.2"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</row>
    <row r="255" spans="6:17" x14ac:dyDescent="0.2"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</row>
    <row r="256" spans="6:17" x14ac:dyDescent="0.2"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</row>
    <row r="257" spans="6:17" x14ac:dyDescent="0.2"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</row>
    <row r="258" spans="6:17" x14ac:dyDescent="0.2"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</row>
    <row r="259" spans="6:17" x14ac:dyDescent="0.2"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</row>
    <row r="260" spans="6:17" x14ac:dyDescent="0.2"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</row>
    <row r="261" spans="6:17" x14ac:dyDescent="0.2"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</row>
    <row r="262" spans="6:17" x14ac:dyDescent="0.2"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</row>
    <row r="263" spans="6:17" x14ac:dyDescent="0.2"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</row>
    <row r="264" spans="6:17" x14ac:dyDescent="0.2"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</row>
    <row r="265" spans="6:17" x14ac:dyDescent="0.2"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</row>
    <row r="266" spans="6:17" x14ac:dyDescent="0.2"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</row>
    <row r="267" spans="6:17" x14ac:dyDescent="0.2"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</row>
    <row r="268" spans="6:17" x14ac:dyDescent="0.2"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</row>
    <row r="269" spans="6:17" x14ac:dyDescent="0.2"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</row>
    <row r="270" spans="6:17" x14ac:dyDescent="0.2"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</row>
    <row r="271" spans="6:17" x14ac:dyDescent="0.2"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</row>
    <row r="272" spans="6:17" x14ac:dyDescent="0.2"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</row>
    <row r="273" spans="6:17" x14ac:dyDescent="0.2"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</row>
    <row r="274" spans="6:17" x14ac:dyDescent="0.2"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</row>
    <row r="275" spans="6:17" x14ac:dyDescent="0.2"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</row>
    <row r="276" spans="6:17" x14ac:dyDescent="0.2"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</row>
    <row r="277" spans="6:17" x14ac:dyDescent="0.2"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</row>
    <row r="278" spans="6:17" x14ac:dyDescent="0.2"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</row>
    <row r="279" spans="6:17" x14ac:dyDescent="0.2"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</row>
    <row r="280" spans="6:17" x14ac:dyDescent="0.2"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</row>
    <row r="281" spans="6:17" x14ac:dyDescent="0.2"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</row>
    <row r="282" spans="6:17" x14ac:dyDescent="0.2"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</row>
    <row r="283" spans="6:17" x14ac:dyDescent="0.2"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</row>
    <row r="284" spans="6:17" x14ac:dyDescent="0.2"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</row>
    <row r="285" spans="6:17" x14ac:dyDescent="0.2"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</row>
    <row r="286" spans="6:17" x14ac:dyDescent="0.2"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</row>
    <row r="287" spans="6:17" x14ac:dyDescent="0.2"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</row>
    <row r="288" spans="6:17" x14ac:dyDescent="0.2"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</row>
    <row r="289" spans="6:17" x14ac:dyDescent="0.2"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</row>
    <row r="290" spans="6:17" x14ac:dyDescent="0.2"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</row>
    <row r="291" spans="6:17" x14ac:dyDescent="0.2"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</row>
    <row r="292" spans="6:17" x14ac:dyDescent="0.2"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</row>
    <row r="293" spans="6:17" x14ac:dyDescent="0.2"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</row>
    <row r="294" spans="6:17" x14ac:dyDescent="0.2"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</row>
    <row r="295" spans="6:17" x14ac:dyDescent="0.2"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</row>
    <row r="296" spans="6:17" x14ac:dyDescent="0.2"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</row>
    <row r="297" spans="6:17" x14ac:dyDescent="0.2"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</row>
    <row r="298" spans="6:17" x14ac:dyDescent="0.2"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</row>
    <row r="299" spans="6:17" x14ac:dyDescent="0.2"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6:17" x14ac:dyDescent="0.2"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6:17" x14ac:dyDescent="0.2"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</row>
    <row r="302" spans="6:17" x14ac:dyDescent="0.2"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</row>
    <row r="303" spans="6:17" x14ac:dyDescent="0.2"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6:17" x14ac:dyDescent="0.2"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</row>
    <row r="305" spans="6:17" x14ac:dyDescent="0.2"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</row>
    <row r="306" spans="6:17" x14ac:dyDescent="0.2"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</row>
    <row r="307" spans="6:17" x14ac:dyDescent="0.2"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</row>
    <row r="308" spans="6:17" x14ac:dyDescent="0.2"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</row>
    <row r="309" spans="6:17" x14ac:dyDescent="0.2"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</row>
    <row r="310" spans="6:17" x14ac:dyDescent="0.2"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</row>
    <row r="311" spans="6:17" x14ac:dyDescent="0.2"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</row>
    <row r="312" spans="6:17" x14ac:dyDescent="0.2"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</row>
    <row r="313" spans="6:17" x14ac:dyDescent="0.2"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</row>
    <row r="314" spans="6:17" x14ac:dyDescent="0.2"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</row>
    <row r="315" spans="6:17" x14ac:dyDescent="0.2"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</row>
    <row r="316" spans="6:17" x14ac:dyDescent="0.2"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</row>
    <row r="317" spans="6:17" x14ac:dyDescent="0.2"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</row>
    <row r="318" spans="6:17" x14ac:dyDescent="0.2"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</row>
    <row r="319" spans="6:17" x14ac:dyDescent="0.2"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</row>
    <row r="320" spans="6:17" x14ac:dyDescent="0.2"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</row>
    <row r="321" spans="6:17" x14ac:dyDescent="0.2"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</row>
    <row r="322" spans="6:17" x14ac:dyDescent="0.2"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</row>
    <row r="323" spans="6:17" x14ac:dyDescent="0.2"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</row>
    <row r="324" spans="6:17" x14ac:dyDescent="0.2"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</row>
    <row r="325" spans="6:17" x14ac:dyDescent="0.2"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</row>
    <row r="326" spans="6:17" x14ac:dyDescent="0.2"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</row>
    <row r="327" spans="6:17" x14ac:dyDescent="0.2"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</row>
    <row r="328" spans="6:17" x14ac:dyDescent="0.2"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</row>
    <row r="329" spans="6:17" x14ac:dyDescent="0.2"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</row>
    <row r="330" spans="6:17" x14ac:dyDescent="0.2"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</row>
    <row r="331" spans="6:17" x14ac:dyDescent="0.2"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</row>
    <row r="332" spans="6:17" x14ac:dyDescent="0.2"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</row>
    <row r="333" spans="6:17" x14ac:dyDescent="0.2"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</row>
    <row r="334" spans="6:17" x14ac:dyDescent="0.2"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</row>
    <row r="335" spans="6:17" x14ac:dyDescent="0.2"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</row>
    <row r="336" spans="6:17" x14ac:dyDescent="0.2"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</row>
    <row r="337" spans="6:17" x14ac:dyDescent="0.2"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</row>
    <row r="338" spans="6:17" x14ac:dyDescent="0.2"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</row>
    <row r="339" spans="6:17" x14ac:dyDescent="0.2"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</row>
    <row r="340" spans="6:17" x14ac:dyDescent="0.2"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</row>
    <row r="341" spans="6:17" x14ac:dyDescent="0.2"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</row>
    <row r="342" spans="6:17" x14ac:dyDescent="0.2"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</row>
    <row r="343" spans="6:17" x14ac:dyDescent="0.2"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</row>
    <row r="344" spans="6:17" x14ac:dyDescent="0.2"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</row>
    <row r="345" spans="6:17" x14ac:dyDescent="0.2"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</row>
    <row r="346" spans="6:17" x14ac:dyDescent="0.2"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</row>
    <row r="347" spans="6:17" x14ac:dyDescent="0.2"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</row>
    <row r="348" spans="6:17" x14ac:dyDescent="0.2"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</row>
    <row r="349" spans="6:17" x14ac:dyDescent="0.2"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6:17" x14ac:dyDescent="0.2"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  <row r="351" spans="6:17" x14ac:dyDescent="0.2"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6:17" x14ac:dyDescent="0.2"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6:17" x14ac:dyDescent="0.2"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</row>
    <row r="354" spans="6:17" x14ac:dyDescent="0.2"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</row>
    <row r="355" spans="6:17" x14ac:dyDescent="0.2"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</row>
    <row r="356" spans="6:17" x14ac:dyDescent="0.2"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</row>
    <row r="357" spans="6:17" x14ac:dyDescent="0.2"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</row>
    <row r="358" spans="6:17" x14ac:dyDescent="0.2"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</row>
    <row r="359" spans="6:17" x14ac:dyDescent="0.2"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</row>
    <row r="360" spans="6:17" x14ac:dyDescent="0.2"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</row>
    <row r="361" spans="6:17" x14ac:dyDescent="0.2"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6:17" x14ac:dyDescent="0.2"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</row>
    <row r="363" spans="6:17" x14ac:dyDescent="0.2"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</row>
    <row r="364" spans="6:17" x14ac:dyDescent="0.2"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</row>
    <row r="365" spans="6:17" x14ac:dyDescent="0.2"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</row>
    <row r="366" spans="6:17" x14ac:dyDescent="0.2"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</row>
    <row r="367" spans="6:17" x14ac:dyDescent="0.2"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</row>
    <row r="368" spans="6:17" x14ac:dyDescent="0.2"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</row>
    <row r="369" spans="6:17" x14ac:dyDescent="0.2"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</row>
    <row r="370" spans="6:17" x14ac:dyDescent="0.2"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</row>
    <row r="371" spans="6:17" x14ac:dyDescent="0.2"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</row>
    <row r="372" spans="6:17" x14ac:dyDescent="0.2"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</row>
    <row r="373" spans="6:17" x14ac:dyDescent="0.2"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</row>
    <row r="374" spans="6:17" x14ac:dyDescent="0.2"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6:17" x14ac:dyDescent="0.2"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</row>
    <row r="376" spans="6:17" x14ac:dyDescent="0.2"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</row>
    <row r="377" spans="6:17" x14ac:dyDescent="0.2"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</row>
    <row r="378" spans="6:17" x14ac:dyDescent="0.2"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</row>
    <row r="379" spans="6:17" x14ac:dyDescent="0.2"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</row>
    <row r="380" spans="6:17" x14ac:dyDescent="0.2"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</row>
    <row r="381" spans="6:17" x14ac:dyDescent="0.2"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</row>
    <row r="382" spans="6:17" x14ac:dyDescent="0.2"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</row>
    <row r="383" spans="6:17" x14ac:dyDescent="0.2"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</row>
    <row r="384" spans="6:17" x14ac:dyDescent="0.2"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</row>
    <row r="385" spans="6:17" x14ac:dyDescent="0.2"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</row>
    <row r="386" spans="6:17" x14ac:dyDescent="0.2"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6:17" x14ac:dyDescent="0.2"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</row>
    <row r="388" spans="6:17" x14ac:dyDescent="0.2"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6:17" x14ac:dyDescent="0.2"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6:17" x14ac:dyDescent="0.2"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6:17" x14ac:dyDescent="0.2"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</row>
    <row r="392" spans="6:17" x14ac:dyDescent="0.2"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</row>
    <row r="393" spans="6:17" x14ac:dyDescent="0.2"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</row>
    <row r="394" spans="6:17" x14ac:dyDescent="0.2"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</row>
    <row r="395" spans="6:17" x14ac:dyDescent="0.2"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</row>
    <row r="396" spans="6:17" x14ac:dyDescent="0.2"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6:17" x14ac:dyDescent="0.2"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</row>
    <row r="398" spans="6:17" x14ac:dyDescent="0.2"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</row>
    <row r="399" spans="6:17" x14ac:dyDescent="0.2"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</row>
    <row r="400" spans="6:17" x14ac:dyDescent="0.2"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</row>
    <row r="401" spans="6:17" x14ac:dyDescent="0.2"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</row>
    <row r="402" spans="6:17" x14ac:dyDescent="0.2"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</row>
    <row r="403" spans="6:17" x14ac:dyDescent="0.2"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</row>
    <row r="404" spans="6:17" x14ac:dyDescent="0.2"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</row>
    <row r="405" spans="6:17" x14ac:dyDescent="0.2"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</row>
    <row r="406" spans="6:17" x14ac:dyDescent="0.2"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</row>
    <row r="407" spans="6:17" x14ac:dyDescent="0.2"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6:17" x14ac:dyDescent="0.2"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</row>
    <row r="409" spans="6:17" x14ac:dyDescent="0.2"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</row>
    <row r="410" spans="6:17" x14ac:dyDescent="0.2"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</row>
    <row r="411" spans="6:17" x14ac:dyDescent="0.2"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</row>
    <row r="412" spans="6:17" x14ac:dyDescent="0.2"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</row>
    <row r="413" spans="6:17" x14ac:dyDescent="0.2"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</row>
    <row r="414" spans="6:17" x14ac:dyDescent="0.2"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</row>
    <row r="415" spans="6:17" x14ac:dyDescent="0.2"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</row>
    <row r="416" spans="6:17" x14ac:dyDescent="0.2"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</row>
    <row r="417" spans="6:17" x14ac:dyDescent="0.2"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</row>
    <row r="418" spans="6:17" x14ac:dyDescent="0.2"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</row>
    <row r="419" spans="6:17" x14ac:dyDescent="0.2"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</row>
    <row r="420" spans="6:17" x14ac:dyDescent="0.2"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</row>
    <row r="421" spans="6:17" x14ac:dyDescent="0.2"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6:17" x14ac:dyDescent="0.2"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</row>
    <row r="423" spans="6:17" x14ac:dyDescent="0.2"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</row>
    <row r="424" spans="6:17" x14ac:dyDescent="0.2"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</row>
    <row r="425" spans="6:17" x14ac:dyDescent="0.2"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</row>
    <row r="426" spans="6:17" x14ac:dyDescent="0.2"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</row>
    <row r="427" spans="6:17" x14ac:dyDescent="0.2"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</row>
    <row r="428" spans="6:17" x14ac:dyDescent="0.2"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</row>
    <row r="429" spans="6:17" x14ac:dyDescent="0.2"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</row>
    <row r="430" spans="6:17" x14ac:dyDescent="0.2"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</row>
    <row r="431" spans="6:17" x14ac:dyDescent="0.2"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</row>
    <row r="432" spans="6:17" x14ac:dyDescent="0.2"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</row>
    <row r="433" spans="6:17" x14ac:dyDescent="0.2"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</row>
    <row r="434" spans="6:17" x14ac:dyDescent="0.2"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</row>
    <row r="435" spans="6:17" x14ac:dyDescent="0.2"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</row>
    <row r="436" spans="6:17" x14ac:dyDescent="0.2"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</row>
    <row r="437" spans="6:17" x14ac:dyDescent="0.2"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</row>
    <row r="438" spans="6:17" x14ac:dyDescent="0.2"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6:17" x14ac:dyDescent="0.2"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</row>
    <row r="440" spans="6:17" x14ac:dyDescent="0.2"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</row>
    <row r="441" spans="6:17" x14ac:dyDescent="0.2"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</row>
    <row r="442" spans="6:17" x14ac:dyDescent="0.2"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</row>
    <row r="443" spans="6:17" x14ac:dyDescent="0.2"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</row>
    <row r="444" spans="6:17" x14ac:dyDescent="0.2"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</row>
    <row r="445" spans="6:17" x14ac:dyDescent="0.2"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</row>
    <row r="446" spans="6:17" x14ac:dyDescent="0.2"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</row>
    <row r="447" spans="6:17" x14ac:dyDescent="0.2"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</row>
    <row r="448" spans="6:17" x14ac:dyDescent="0.2"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</row>
    <row r="449" spans="6:17" x14ac:dyDescent="0.2"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</row>
    <row r="450" spans="6:17" x14ac:dyDescent="0.2"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</row>
    <row r="451" spans="6:17" x14ac:dyDescent="0.2"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</row>
    <row r="452" spans="6:17" x14ac:dyDescent="0.2"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</row>
    <row r="453" spans="6:17" x14ac:dyDescent="0.2"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</row>
    <row r="454" spans="6:17" x14ac:dyDescent="0.2"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</row>
    <row r="455" spans="6:17" x14ac:dyDescent="0.2"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</row>
    <row r="456" spans="6:17" x14ac:dyDescent="0.2"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</row>
    <row r="457" spans="6:17" x14ac:dyDescent="0.2"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</row>
    <row r="458" spans="6:17" x14ac:dyDescent="0.2"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</row>
    <row r="459" spans="6:17" x14ac:dyDescent="0.2"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</row>
    <row r="460" spans="6:17" x14ac:dyDescent="0.2"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</row>
    <row r="461" spans="6:17" x14ac:dyDescent="0.2"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</row>
    <row r="462" spans="6:17" x14ac:dyDescent="0.2"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</row>
    <row r="463" spans="6:17" x14ac:dyDescent="0.2"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</row>
    <row r="464" spans="6:17" x14ac:dyDescent="0.2"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</row>
    <row r="465" spans="6:17" x14ac:dyDescent="0.2"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</row>
    <row r="466" spans="6:17" x14ac:dyDescent="0.2"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</row>
    <row r="467" spans="6:17" x14ac:dyDescent="0.2"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</row>
    <row r="468" spans="6:17" x14ac:dyDescent="0.2"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</row>
    <row r="469" spans="6:17" x14ac:dyDescent="0.2"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</row>
    <row r="470" spans="6:17" x14ac:dyDescent="0.2"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</row>
    <row r="471" spans="6:17" x14ac:dyDescent="0.2"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</row>
    <row r="472" spans="6:17" x14ac:dyDescent="0.2"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</row>
    <row r="473" spans="6:17" x14ac:dyDescent="0.2"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</row>
    <row r="474" spans="6:17" x14ac:dyDescent="0.2"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</row>
    <row r="475" spans="6:17" x14ac:dyDescent="0.2"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</row>
    <row r="476" spans="6:17" x14ac:dyDescent="0.2"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</row>
    <row r="477" spans="6:17" x14ac:dyDescent="0.2"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</row>
    <row r="478" spans="6:17" x14ac:dyDescent="0.2"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</row>
    <row r="479" spans="6:17" x14ac:dyDescent="0.2"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</row>
    <row r="480" spans="6:17" x14ac:dyDescent="0.2"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</row>
    <row r="481" spans="6:17" x14ac:dyDescent="0.2"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</row>
    <row r="482" spans="6:17" x14ac:dyDescent="0.2"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</row>
    <row r="483" spans="6:17" x14ac:dyDescent="0.2"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</row>
    <row r="484" spans="6:17" x14ac:dyDescent="0.2"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</row>
    <row r="485" spans="6:17" x14ac:dyDescent="0.2"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</row>
    <row r="486" spans="6:17" x14ac:dyDescent="0.2"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</row>
    <row r="487" spans="6:17" x14ac:dyDescent="0.2"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</row>
    <row r="488" spans="6:17" x14ac:dyDescent="0.2"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</row>
    <row r="489" spans="6:17" x14ac:dyDescent="0.2"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</row>
    <row r="490" spans="6:17" x14ac:dyDescent="0.2"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6:17" x14ac:dyDescent="0.2"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6:17" x14ac:dyDescent="0.2"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</row>
    <row r="493" spans="6:17" x14ac:dyDescent="0.2"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</row>
    <row r="494" spans="6:17" x14ac:dyDescent="0.2"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</row>
    <row r="495" spans="6:17" x14ac:dyDescent="0.2"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</row>
    <row r="496" spans="6:17" x14ac:dyDescent="0.2"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</row>
    <row r="497" spans="6:17" x14ac:dyDescent="0.2"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</row>
    <row r="498" spans="6:17" x14ac:dyDescent="0.2"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</row>
    <row r="499" spans="6:17" x14ac:dyDescent="0.2"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</row>
    <row r="500" spans="6:17" x14ac:dyDescent="0.2"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</row>
    <row r="501" spans="6:17" x14ac:dyDescent="0.2"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</row>
    <row r="502" spans="6:17" x14ac:dyDescent="0.2"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</row>
    <row r="503" spans="6:17" x14ac:dyDescent="0.2"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</row>
    <row r="504" spans="6:17" x14ac:dyDescent="0.2"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</row>
    <row r="505" spans="6:17" x14ac:dyDescent="0.2"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</row>
    <row r="506" spans="6:17" x14ac:dyDescent="0.2"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</row>
    <row r="507" spans="6:17" x14ac:dyDescent="0.2"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</row>
    <row r="508" spans="6:17" x14ac:dyDescent="0.2"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</row>
    <row r="509" spans="6:17" x14ac:dyDescent="0.2"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</row>
    <row r="510" spans="6:17" x14ac:dyDescent="0.2"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</row>
    <row r="511" spans="6:17" x14ac:dyDescent="0.2"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</row>
    <row r="512" spans="6:17" x14ac:dyDescent="0.2"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</row>
    <row r="513" spans="6:17" x14ac:dyDescent="0.2"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</row>
    <row r="514" spans="6:17" x14ac:dyDescent="0.2"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</row>
    <row r="515" spans="6:17" x14ac:dyDescent="0.2"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</row>
    <row r="516" spans="6:17" x14ac:dyDescent="0.2"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</row>
    <row r="517" spans="6:17" x14ac:dyDescent="0.2"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</row>
    <row r="518" spans="6:17" x14ac:dyDescent="0.2"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</row>
    <row r="519" spans="6:17" x14ac:dyDescent="0.2"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</row>
    <row r="520" spans="6:17" x14ac:dyDescent="0.2"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</row>
    <row r="521" spans="6:17" x14ac:dyDescent="0.2"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</row>
    <row r="522" spans="6:17" x14ac:dyDescent="0.2"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</row>
    <row r="523" spans="6:17" x14ac:dyDescent="0.2"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</row>
    <row r="524" spans="6:17" x14ac:dyDescent="0.2"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</row>
    <row r="525" spans="6:17" x14ac:dyDescent="0.2"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</row>
    <row r="526" spans="6:17" x14ac:dyDescent="0.2"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</row>
    <row r="527" spans="6:17" x14ac:dyDescent="0.2"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</row>
    <row r="528" spans="6:17" x14ac:dyDescent="0.2"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</row>
    <row r="529" spans="6:17" x14ac:dyDescent="0.2"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</row>
    <row r="530" spans="6:17" x14ac:dyDescent="0.2"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</row>
    <row r="531" spans="6:17" x14ac:dyDescent="0.2"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</row>
    <row r="532" spans="6:17" x14ac:dyDescent="0.2"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</row>
    <row r="533" spans="6:17" x14ac:dyDescent="0.2"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</row>
    <row r="534" spans="6:17" x14ac:dyDescent="0.2"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</row>
    <row r="535" spans="6:17" x14ac:dyDescent="0.2"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</row>
    <row r="536" spans="6:17" x14ac:dyDescent="0.2"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</row>
    <row r="537" spans="6:17" x14ac:dyDescent="0.2"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</row>
    <row r="538" spans="6:17" x14ac:dyDescent="0.2"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</row>
    <row r="539" spans="6:17" x14ac:dyDescent="0.2"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</row>
    <row r="540" spans="6:17" x14ac:dyDescent="0.2"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</row>
    <row r="541" spans="6:17" x14ac:dyDescent="0.2"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</row>
    <row r="542" spans="6:17" x14ac:dyDescent="0.2"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</row>
    <row r="543" spans="6:17" x14ac:dyDescent="0.2"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</row>
    <row r="544" spans="6:17" x14ac:dyDescent="0.2"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</row>
    <row r="545" spans="6:17" x14ac:dyDescent="0.2"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</row>
    <row r="546" spans="6:17" x14ac:dyDescent="0.2"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</row>
    <row r="547" spans="6:17" x14ac:dyDescent="0.2"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</row>
    <row r="548" spans="6:17" x14ac:dyDescent="0.2"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</row>
    <row r="549" spans="6:17" x14ac:dyDescent="0.2"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</row>
    <row r="550" spans="6:17" x14ac:dyDescent="0.2"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</row>
    <row r="551" spans="6:17" x14ac:dyDescent="0.2"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</row>
    <row r="552" spans="6:17" x14ac:dyDescent="0.2"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</row>
    <row r="553" spans="6:17" x14ac:dyDescent="0.2"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</row>
    <row r="554" spans="6:17" x14ac:dyDescent="0.2"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</row>
    <row r="555" spans="6:17" x14ac:dyDescent="0.2"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</row>
    <row r="556" spans="6:17" x14ac:dyDescent="0.2"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</row>
    <row r="557" spans="6:17" x14ac:dyDescent="0.2"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</row>
    <row r="558" spans="6:17" x14ac:dyDescent="0.2"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</row>
    <row r="559" spans="6:17" x14ac:dyDescent="0.2"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</row>
    <row r="560" spans="6:17" x14ac:dyDescent="0.2"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</row>
    <row r="561" spans="6:17" x14ac:dyDescent="0.2"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</row>
    <row r="562" spans="6:17" x14ac:dyDescent="0.2"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</row>
    <row r="563" spans="6:17" x14ac:dyDescent="0.2"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</row>
    <row r="564" spans="6:17" x14ac:dyDescent="0.2"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</row>
    <row r="565" spans="6:17" x14ac:dyDescent="0.2"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</row>
    <row r="566" spans="6:17" x14ac:dyDescent="0.2"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</row>
    <row r="567" spans="6:17" x14ac:dyDescent="0.2"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</row>
    <row r="568" spans="6:17" x14ac:dyDescent="0.2"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</row>
    <row r="569" spans="6:17" x14ac:dyDescent="0.2"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</row>
    <row r="570" spans="6:17" x14ac:dyDescent="0.2"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</row>
    <row r="571" spans="6:17" x14ac:dyDescent="0.2"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</row>
    <row r="572" spans="6:17" x14ac:dyDescent="0.2"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</row>
    <row r="573" spans="6:17" x14ac:dyDescent="0.2"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</row>
    <row r="574" spans="6:17" x14ac:dyDescent="0.2"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</row>
    <row r="575" spans="6:17" x14ac:dyDescent="0.2"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</row>
    <row r="576" spans="6:17" x14ac:dyDescent="0.2"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</row>
    <row r="577" spans="6:17" x14ac:dyDescent="0.2"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</row>
    <row r="578" spans="6:17" x14ac:dyDescent="0.2"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</row>
    <row r="579" spans="6:17" x14ac:dyDescent="0.2"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</row>
    <row r="580" spans="6:17" x14ac:dyDescent="0.2"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</row>
    <row r="581" spans="6:17" x14ac:dyDescent="0.2"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</row>
    <row r="582" spans="6:17" x14ac:dyDescent="0.2"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</row>
    <row r="583" spans="6:17" x14ac:dyDescent="0.2"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</row>
    <row r="584" spans="6:17" x14ac:dyDescent="0.2"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</row>
    <row r="585" spans="6:17" x14ac:dyDescent="0.2"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</row>
    <row r="586" spans="6:17" x14ac:dyDescent="0.2"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</row>
    <row r="587" spans="6:17" x14ac:dyDescent="0.2"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</row>
    <row r="588" spans="6:17" x14ac:dyDescent="0.2"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</row>
    <row r="589" spans="6:17" x14ac:dyDescent="0.2"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</row>
    <row r="590" spans="6:17" x14ac:dyDescent="0.2"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</row>
    <row r="591" spans="6:17" x14ac:dyDescent="0.2"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</row>
    <row r="592" spans="6:17" x14ac:dyDescent="0.2"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</row>
    <row r="593" spans="6:17" x14ac:dyDescent="0.2"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</row>
    <row r="594" spans="6:17" x14ac:dyDescent="0.2"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</row>
    <row r="595" spans="6:17" x14ac:dyDescent="0.2"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</row>
    <row r="596" spans="6:17" x14ac:dyDescent="0.2"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</row>
    <row r="597" spans="6:17" x14ac:dyDescent="0.2"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</row>
    <row r="598" spans="6:17" x14ac:dyDescent="0.2"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</row>
    <row r="599" spans="6:17" x14ac:dyDescent="0.2"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</row>
    <row r="600" spans="6:17" x14ac:dyDescent="0.2"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</row>
    <row r="601" spans="6:17" x14ac:dyDescent="0.2"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</row>
    <row r="602" spans="6:17" x14ac:dyDescent="0.2"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</row>
    <row r="603" spans="6:17" x14ac:dyDescent="0.2"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</row>
    <row r="604" spans="6:17" x14ac:dyDescent="0.2"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</row>
    <row r="605" spans="6:17" x14ac:dyDescent="0.2"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</row>
    <row r="606" spans="6:17" x14ac:dyDescent="0.2"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</row>
    <row r="607" spans="6:17" x14ac:dyDescent="0.2"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</row>
    <row r="608" spans="6:17" x14ac:dyDescent="0.2"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</row>
    <row r="609" spans="6:17" x14ac:dyDescent="0.2"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</row>
    <row r="610" spans="6:17" x14ac:dyDescent="0.2"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</row>
    <row r="611" spans="6:17" x14ac:dyDescent="0.2"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</row>
    <row r="612" spans="6:17" x14ac:dyDescent="0.2"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</row>
    <row r="613" spans="6:17" x14ac:dyDescent="0.2"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</row>
    <row r="614" spans="6:17" x14ac:dyDescent="0.2"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</row>
    <row r="615" spans="6:17" x14ac:dyDescent="0.2"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</row>
    <row r="616" spans="6:17" x14ac:dyDescent="0.2"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</row>
    <row r="617" spans="6:17" x14ac:dyDescent="0.2"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</row>
    <row r="618" spans="6:17" x14ac:dyDescent="0.2"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</row>
    <row r="619" spans="6:17" x14ac:dyDescent="0.2"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</row>
    <row r="620" spans="6:17" x14ac:dyDescent="0.2"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</row>
    <row r="621" spans="6:17" x14ac:dyDescent="0.2"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</row>
    <row r="622" spans="6:17" x14ac:dyDescent="0.2"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</row>
    <row r="623" spans="6:17" x14ac:dyDescent="0.2"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</row>
    <row r="624" spans="6:17" x14ac:dyDescent="0.2"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</row>
    <row r="625" spans="6:17" x14ac:dyDescent="0.2"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</row>
    <row r="626" spans="6:17" x14ac:dyDescent="0.2"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</row>
    <row r="627" spans="6:17" x14ac:dyDescent="0.2"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</row>
    <row r="628" spans="6:17" x14ac:dyDescent="0.2"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</row>
    <row r="629" spans="6:17" x14ac:dyDescent="0.2"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</row>
    <row r="630" spans="6:17" x14ac:dyDescent="0.2"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</row>
    <row r="631" spans="6:17" x14ac:dyDescent="0.2"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</row>
    <row r="632" spans="6:17" x14ac:dyDescent="0.2"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</row>
    <row r="633" spans="6:17" x14ac:dyDescent="0.2"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</row>
    <row r="634" spans="6:17" x14ac:dyDescent="0.2"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</row>
    <row r="635" spans="6:17" x14ac:dyDescent="0.2"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</row>
    <row r="636" spans="6:17" x14ac:dyDescent="0.2"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</row>
    <row r="637" spans="6:17" x14ac:dyDescent="0.2"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</row>
    <row r="638" spans="6:17" x14ac:dyDescent="0.2"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</row>
    <row r="639" spans="6:17" x14ac:dyDescent="0.2"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</row>
    <row r="640" spans="6:17" x14ac:dyDescent="0.2"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</row>
    <row r="641" spans="6:17" x14ac:dyDescent="0.2"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</row>
    <row r="642" spans="6:17" x14ac:dyDescent="0.2"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</row>
    <row r="643" spans="6:17" x14ac:dyDescent="0.2"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</row>
    <row r="644" spans="6:17" x14ac:dyDescent="0.2"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</row>
    <row r="645" spans="6:17" x14ac:dyDescent="0.2"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</row>
    <row r="646" spans="6:17" x14ac:dyDescent="0.2"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</row>
    <row r="647" spans="6:17" x14ac:dyDescent="0.2"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</row>
    <row r="648" spans="6:17" x14ac:dyDescent="0.2"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</row>
    <row r="649" spans="6:17" x14ac:dyDescent="0.2"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</row>
    <row r="650" spans="6:17" x14ac:dyDescent="0.2"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</row>
    <row r="651" spans="6:17" x14ac:dyDescent="0.2"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</row>
    <row r="652" spans="6:17" x14ac:dyDescent="0.2"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</row>
    <row r="653" spans="6:17" x14ac:dyDescent="0.2"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</row>
    <row r="654" spans="6:17" x14ac:dyDescent="0.2"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</row>
    <row r="655" spans="6:17" x14ac:dyDescent="0.2"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</row>
    <row r="656" spans="6:17" x14ac:dyDescent="0.2"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</row>
    <row r="657" spans="6:17" x14ac:dyDescent="0.2"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</row>
    <row r="658" spans="6:17" x14ac:dyDescent="0.2"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</row>
    <row r="659" spans="6:17" x14ac:dyDescent="0.2"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</row>
    <row r="660" spans="6:17" x14ac:dyDescent="0.2"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</row>
    <row r="661" spans="6:17" x14ac:dyDescent="0.2"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</row>
    <row r="662" spans="6:17" x14ac:dyDescent="0.2"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</row>
    <row r="663" spans="6:17" x14ac:dyDescent="0.2"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</row>
    <row r="664" spans="6:17" x14ac:dyDescent="0.2"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</row>
    <row r="665" spans="6:17" x14ac:dyDescent="0.2"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</row>
    <row r="666" spans="6:17" x14ac:dyDescent="0.2"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</row>
    <row r="667" spans="6:17" x14ac:dyDescent="0.2"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</row>
    <row r="668" spans="6:17" x14ac:dyDescent="0.2"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</row>
    <row r="669" spans="6:17" x14ac:dyDescent="0.2"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</row>
    <row r="670" spans="6:17" x14ac:dyDescent="0.2"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</row>
    <row r="671" spans="6:17" x14ac:dyDescent="0.2"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</row>
    <row r="672" spans="6:17" x14ac:dyDescent="0.2"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</row>
    <row r="673" spans="6:17" x14ac:dyDescent="0.2"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</row>
    <row r="674" spans="6:17" x14ac:dyDescent="0.2"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</row>
    <row r="675" spans="6:17" x14ac:dyDescent="0.2"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</row>
    <row r="676" spans="6:17" x14ac:dyDescent="0.2"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</row>
    <row r="677" spans="6:17" x14ac:dyDescent="0.2"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</row>
    <row r="678" spans="6:17" x14ac:dyDescent="0.2"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</row>
    <row r="679" spans="6:17" x14ac:dyDescent="0.2"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</row>
    <row r="680" spans="6:17" x14ac:dyDescent="0.2"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</row>
    <row r="681" spans="6:17" x14ac:dyDescent="0.2"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</row>
    <row r="682" spans="6:17" x14ac:dyDescent="0.2"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</row>
    <row r="683" spans="6:17" x14ac:dyDescent="0.2"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</row>
    <row r="684" spans="6:17" x14ac:dyDescent="0.2"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</row>
    <row r="685" spans="6:17" x14ac:dyDescent="0.2"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</row>
    <row r="686" spans="6:17" x14ac:dyDescent="0.2"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</row>
    <row r="687" spans="6:17" x14ac:dyDescent="0.2"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</row>
    <row r="688" spans="6:17" x14ac:dyDescent="0.2"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</row>
    <row r="689" spans="6:17" x14ac:dyDescent="0.2"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</row>
    <row r="690" spans="6:17" x14ac:dyDescent="0.2"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</row>
    <row r="691" spans="6:17" x14ac:dyDescent="0.2"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</row>
    <row r="692" spans="6:17" x14ac:dyDescent="0.2"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</row>
    <row r="693" spans="6:17" x14ac:dyDescent="0.2"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</row>
    <row r="694" spans="6:17" x14ac:dyDescent="0.2"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</row>
    <row r="695" spans="6:17" x14ac:dyDescent="0.2"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</row>
    <row r="696" spans="6:17" x14ac:dyDescent="0.2"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</row>
    <row r="697" spans="6:17" x14ac:dyDescent="0.2"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</row>
    <row r="698" spans="6:17" x14ac:dyDescent="0.2"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</row>
    <row r="699" spans="6:17" x14ac:dyDescent="0.2"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</row>
    <row r="700" spans="6:17" x14ac:dyDescent="0.2"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</row>
    <row r="701" spans="6:17" x14ac:dyDescent="0.2"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</row>
    <row r="702" spans="6:17" x14ac:dyDescent="0.2"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</row>
    <row r="703" spans="6:17" x14ac:dyDescent="0.2"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</row>
    <row r="704" spans="6:17" x14ac:dyDescent="0.2"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</row>
    <row r="705" spans="6:17" x14ac:dyDescent="0.2"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</row>
    <row r="706" spans="6:17" x14ac:dyDescent="0.2"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</row>
    <row r="707" spans="6:17" x14ac:dyDescent="0.2"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</row>
    <row r="708" spans="6:17" x14ac:dyDescent="0.2"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</row>
    <row r="709" spans="6:17" x14ac:dyDescent="0.2"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</row>
    <row r="710" spans="6:17" x14ac:dyDescent="0.2"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</row>
    <row r="711" spans="6:17" x14ac:dyDescent="0.2"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</row>
    <row r="712" spans="6:17" x14ac:dyDescent="0.2"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</row>
    <row r="713" spans="6:17" x14ac:dyDescent="0.2"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</row>
    <row r="714" spans="6:17" x14ac:dyDescent="0.2"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</row>
    <row r="715" spans="6:17" x14ac:dyDescent="0.2"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</row>
    <row r="716" spans="6:17" x14ac:dyDescent="0.2"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</row>
    <row r="717" spans="6:17" x14ac:dyDescent="0.2"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</row>
    <row r="718" spans="6:17" x14ac:dyDescent="0.2"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</row>
    <row r="719" spans="6:17" x14ac:dyDescent="0.2"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</row>
    <row r="720" spans="6:17" x14ac:dyDescent="0.2"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</row>
    <row r="721" spans="6:17" x14ac:dyDescent="0.2"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</row>
    <row r="722" spans="6:17" x14ac:dyDescent="0.2"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</row>
    <row r="723" spans="6:17" x14ac:dyDescent="0.2"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</row>
    <row r="724" spans="6:17" x14ac:dyDescent="0.2"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</row>
    <row r="725" spans="6:17" x14ac:dyDescent="0.2"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</row>
    <row r="726" spans="6:17" x14ac:dyDescent="0.2"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</row>
    <row r="727" spans="6:17" x14ac:dyDescent="0.2"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</row>
    <row r="728" spans="6:17" x14ac:dyDescent="0.2"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</row>
    <row r="729" spans="6:17" x14ac:dyDescent="0.2"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</row>
    <row r="730" spans="6:17" x14ac:dyDescent="0.2"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</row>
    <row r="731" spans="6:17" x14ac:dyDescent="0.2"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</row>
    <row r="732" spans="6:17" x14ac:dyDescent="0.2"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</row>
    <row r="733" spans="6:17" x14ac:dyDescent="0.2"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</row>
    <row r="734" spans="6:17" x14ac:dyDescent="0.2"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</row>
    <row r="735" spans="6:17" x14ac:dyDescent="0.2"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</row>
    <row r="736" spans="6:17" x14ac:dyDescent="0.2"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</row>
    <row r="737" spans="6:17" x14ac:dyDescent="0.2"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</row>
    <row r="738" spans="6:17" x14ac:dyDescent="0.2"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</row>
    <row r="739" spans="6:17" x14ac:dyDescent="0.2"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</row>
    <row r="740" spans="6:17" x14ac:dyDescent="0.2"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</row>
    <row r="741" spans="6:17" x14ac:dyDescent="0.2"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</row>
    <row r="742" spans="6:17" x14ac:dyDescent="0.2"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</row>
    <row r="743" spans="6:17" x14ac:dyDescent="0.2"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</row>
    <row r="744" spans="6:17" x14ac:dyDescent="0.2"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</row>
    <row r="745" spans="6:17" x14ac:dyDescent="0.2"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</row>
    <row r="746" spans="6:17" x14ac:dyDescent="0.2"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</row>
    <row r="747" spans="6:17" x14ac:dyDescent="0.2"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</row>
    <row r="748" spans="6:17" x14ac:dyDescent="0.2"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</row>
    <row r="749" spans="6:17" x14ac:dyDescent="0.2"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</row>
    <row r="750" spans="6:17" x14ac:dyDescent="0.2"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</row>
    <row r="751" spans="6:17" x14ac:dyDescent="0.2"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</row>
    <row r="752" spans="6:17" x14ac:dyDescent="0.2"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</row>
    <row r="753" spans="6:17" x14ac:dyDescent="0.2"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</row>
    <row r="754" spans="6:17" x14ac:dyDescent="0.2"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</row>
    <row r="755" spans="6:17" x14ac:dyDescent="0.2"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</row>
    <row r="756" spans="6:17" x14ac:dyDescent="0.2"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</row>
    <row r="757" spans="6:17" x14ac:dyDescent="0.2"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</row>
    <row r="758" spans="6:17" x14ac:dyDescent="0.2"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</row>
    <row r="759" spans="6:17" x14ac:dyDescent="0.2"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</row>
    <row r="760" spans="6:17" x14ac:dyDescent="0.2"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</row>
    <row r="761" spans="6:17" x14ac:dyDescent="0.2"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</row>
    <row r="762" spans="6:17" x14ac:dyDescent="0.2"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</row>
    <row r="763" spans="6:17" x14ac:dyDescent="0.2"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</row>
    <row r="764" spans="6:17" x14ac:dyDescent="0.2"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</row>
    <row r="765" spans="6:17" x14ac:dyDescent="0.2"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</row>
    <row r="766" spans="6:17" x14ac:dyDescent="0.2"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</row>
    <row r="767" spans="6:17" x14ac:dyDescent="0.2"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</row>
    <row r="768" spans="6:17" x14ac:dyDescent="0.2"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</row>
    <row r="769" spans="6:17" x14ac:dyDescent="0.2"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</row>
    <row r="770" spans="6:17" x14ac:dyDescent="0.2"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</row>
    <row r="771" spans="6:17" x14ac:dyDescent="0.2"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</row>
    <row r="772" spans="6:17" x14ac:dyDescent="0.2"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</row>
    <row r="773" spans="6:17" x14ac:dyDescent="0.2"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</row>
    <row r="774" spans="6:17" x14ac:dyDescent="0.2"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</row>
    <row r="775" spans="6:17" x14ac:dyDescent="0.2"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</row>
    <row r="776" spans="6:17" x14ac:dyDescent="0.2"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</row>
    <row r="777" spans="6:17" x14ac:dyDescent="0.2"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</row>
    <row r="778" spans="6:17" x14ac:dyDescent="0.2"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</row>
    <row r="779" spans="6:17" x14ac:dyDescent="0.2"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</row>
    <row r="780" spans="6:17" x14ac:dyDescent="0.2"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</row>
    <row r="781" spans="6:17" x14ac:dyDescent="0.2"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</row>
    <row r="782" spans="6:17" x14ac:dyDescent="0.2"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</row>
    <row r="783" spans="6:17" x14ac:dyDescent="0.2"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</row>
    <row r="784" spans="6:17" x14ac:dyDescent="0.2"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</row>
    <row r="785" spans="6:17" x14ac:dyDescent="0.2"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</row>
    <row r="786" spans="6:17" x14ac:dyDescent="0.2"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</row>
    <row r="787" spans="6:17" x14ac:dyDescent="0.2"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</row>
    <row r="788" spans="6:17" x14ac:dyDescent="0.2"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</row>
    <row r="789" spans="6:17" x14ac:dyDescent="0.2"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</row>
    <row r="790" spans="6:17" x14ac:dyDescent="0.2"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</row>
    <row r="791" spans="6:17" x14ac:dyDescent="0.2"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</row>
    <row r="792" spans="6:17" x14ac:dyDescent="0.2"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</row>
    <row r="793" spans="6:17" x14ac:dyDescent="0.2"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</row>
    <row r="794" spans="6:17" x14ac:dyDescent="0.2"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</row>
    <row r="795" spans="6:17" x14ac:dyDescent="0.2"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</row>
    <row r="796" spans="6:17" x14ac:dyDescent="0.2"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</row>
    <row r="797" spans="6:17" x14ac:dyDescent="0.2"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</row>
    <row r="798" spans="6:17" x14ac:dyDescent="0.2"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</row>
    <row r="799" spans="6:17" x14ac:dyDescent="0.2"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</row>
    <row r="800" spans="6:17" x14ac:dyDescent="0.2"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</row>
    <row r="801" spans="6:17" x14ac:dyDescent="0.2"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</row>
    <row r="802" spans="6:17" x14ac:dyDescent="0.2"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</row>
    <row r="803" spans="6:17" x14ac:dyDescent="0.2"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</row>
    <row r="804" spans="6:17" x14ac:dyDescent="0.2"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</row>
    <row r="805" spans="6:17" x14ac:dyDescent="0.2"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</row>
    <row r="806" spans="6:17" x14ac:dyDescent="0.2"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</row>
    <row r="807" spans="6:17" x14ac:dyDescent="0.2"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</row>
    <row r="808" spans="6:17" x14ac:dyDescent="0.2"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</row>
    <row r="809" spans="6:17" x14ac:dyDescent="0.2"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</row>
    <row r="810" spans="6:17" x14ac:dyDescent="0.2"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</row>
    <row r="811" spans="6:17" x14ac:dyDescent="0.2"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</row>
    <row r="812" spans="6:17" x14ac:dyDescent="0.2"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</row>
    <row r="813" spans="6:17" x14ac:dyDescent="0.2"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</row>
    <row r="814" spans="6:17" x14ac:dyDescent="0.2"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</row>
    <row r="815" spans="6:17" x14ac:dyDescent="0.2"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</row>
    <row r="816" spans="6:17" x14ac:dyDescent="0.2"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</row>
    <row r="817" spans="6:17" x14ac:dyDescent="0.2"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</row>
    <row r="818" spans="6:17" x14ac:dyDescent="0.2"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</row>
    <row r="819" spans="6:17" x14ac:dyDescent="0.2"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</row>
    <row r="820" spans="6:17" x14ac:dyDescent="0.2"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</row>
    <row r="821" spans="6:17" x14ac:dyDescent="0.2"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</row>
    <row r="822" spans="6:17" x14ac:dyDescent="0.2"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</row>
    <row r="823" spans="6:17" x14ac:dyDescent="0.2"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</row>
    <row r="824" spans="6:17" x14ac:dyDescent="0.2"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</row>
    <row r="825" spans="6:17" x14ac:dyDescent="0.2"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</row>
    <row r="826" spans="6:17" x14ac:dyDescent="0.2"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</row>
    <row r="827" spans="6:17" x14ac:dyDescent="0.2"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</row>
    <row r="828" spans="6:17" x14ac:dyDescent="0.2"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</row>
    <row r="829" spans="6:17" x14ac:dyDescent="0.2"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</row>
    <row r="830" spans="6:17" x14ac:dyDescent="0.2"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</row>
    <row r="831" spans="6:17" x14ac:dyDescent="0.2"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</row>
    <row r="832" spans="6:17" x14ac:dyDescent="0.2"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</row>
    <row r="833" spans="6:17" x14ac:dyDescent="0.2"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</row>
    <row r="834" spans="6:17" x14ac:dyDescent="0.2"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</row>
    <row r="835" spans="6:17" x14ac:dyDescent="0.2"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</row>
    <row r="836" spans="6:17" x14ac:dyDescent="0.2"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</row>
    <row r="837" spans="6:17" x14ac:dyDescent="0.2"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</row>
    <row r="838" spans="6:17" x14ac:dyDescent="0.2"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</row>
    <row r="839" spans="6:17" x14ac:dyDescent="0.2"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</row>
    <row r="840" spans="6:17" x14ac:dyDescent="0.2"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</row>
    <row r="841" spans="6:17" x14ac:dyDescent="0.2"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</row>
    <row r="842" spans="6:17" x14ac:dyDescent="0.2"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</row>
    <row r="843" spans="6:17" x14ac:dyDescent="0.2"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</row>
    <row r="844" spans="6:17" x14ac:dyDescent="0.2"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</row>
    <row r="845" spans="6:17" x14ac:dyDescent="0.2"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</row>
    <row r="846" spans="6:17" x14ac:dyDescent="0.2"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</row>
    <row r="847" spans="6:17" x14ac:dyDescent="0.2"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</row>
    <row r="848" spans="6:17" x14ac:dyDescent="0.2"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</row>
    <row r="849" spans="6:17" x14ac:dyDescent="0.2"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</row>
    <row r="850" spans="6:17" x14ac:dyDescent="0.2"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</row>
    <row r="851" spans="6:17" x14ac:dyDescent="0.2"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</row>
    <row r="852" spans="6:17" x14ac:dyDescent="0.2"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</row>
    <row r="853" spans="6:17" x14ac:dyDescent="0.2"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</row>
    <row r="854" spans="6:17" x14ac:dyDescent="0.2"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</row>
    <row r="855" spans="6:17" x14ac:dyDescent="0.2"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</row>
    <row r="856" spans="6:17" x14ac:dyDescent="0.2"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</row>
    <row r="857" spans="6:17" x14ac:dyDescent="0.2"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</row>
    <row r="858" spans="6:17" x14ac:dyDescent="0.2"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</row>
    <row r="859" spans="6:17" x14ac:dyDescent="0.2"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</row>
    <row r="860" spans="6:17" x14ac:dyDescent="0.2"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</row>
    <row r="861" spans="6:17" x14ac:dyDescent="0.2"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</row>
    <row r="862" spans="6:17" x14ac:dyDescent="0.2"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</row>
    <row r="863" spans="6:17" x14ac:dyDescent="0.2"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</row>
    <row r="864" spans="6:17" x14ac:dyDescent="0.2"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</row>
    <row r="865" spans="6:17" x14ac:dyDescent="0.2"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</row>
    <row r="866" spans="6:17" x14ac:dyDescent="0.2"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</row>
    <row r="867" spans="6:17" x14ac:dyDescent="0.2"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</row>
    <row r="868" spans="6:17" x14ac:dyDescent="0.2"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</row>
    <row r="869" spans="6:17" x14ac:dyDescent="0.2"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</row>
    <row r="870" spans="6:17" x14ac:dyDescent="0.2"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</row>
    <row r="871" spans="6:17" x14ac:dyDescent="0.2"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</row>
    <row r="872" spans="6:17" x14ac:dyDescent="0.2"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</row>
    <row r="873" spans="6:17" x14ac:dyDescent="0.2"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</row>
    <row r="874" spans="6:17" x14ac:dyDescent="0.2"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</row>
    <row r="875" spans="6:17" x14ac:dyDescent="0.2"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</row>
    <row r="876" spans="6:17" x14ac:dyDescent="0.2"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</row>
    <row r="877" spans="6:17" x14ac:dyDescent="0.2"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</row>
    <row r="878" spans="6:17" x14ac:dyDescent="0.2"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</row>
    <row r="879" spans="6:17" x14ac:dyDescent="0.2"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</row>
    <row r="880" spans="6:17" x14ac:dyDescent="0.2"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</row>
    <row r="881" spans="6:17" x14ac:dyDescent="0.2"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</row>
    <row r="882" spans="6:17" x14ac:dyDescent="0.2"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</row>
    <row r="883" spans="6:17" x14ac:dyDescent="0.2"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</row>
    <row r="884" spans="6:17" x14ac:dyDescent="0.2"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</row>
    <row r="885" spans="6:17" x14ac:dyDescent="0.2"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</row>
    <row r="886" spans="6:17" x14ac:dyDescent="0.2"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</row>
    <row r="887" spans="6:17" x14ac:dyDescent="0.2"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</row>
    <row r="888" spans="6:17" x14ac:dyDescent="0.2"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</row>
    <row r="889" spans="6:17" x14ac:dyDescent="0.2"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</row>
    <row r="890" spans="6:17" x14ac:dyDescent="0.2"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</row>
    <row r="891" spans="6:17" x14ac:dyDescent="0.2"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</row>
    <row r="892" spans="6:17" x14ac:dyDescent="0.2"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</row>
    <row r="893" spans="6:17" x14ac:dyDescent="0.2"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</row>
    <row r="894" spans="6:17" x14ac:dyDescent="0.2"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</row>
    <row r="895" spans="6:17" x14ac:dyDescent="0.2"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</row>
    <row r="896" spans="6:17" x14ac:dyDescent="0.2"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</row>
    <row r="897" spans="6:17" x14ac:dyDescent="0.2"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</row>
    <row r="898" spans="6:17" x14ac:dyDescent="0.2"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</row>
    <row r="899" spans="6:17" x14ac:dyDescent="0.2"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</row>
    <row r="900" spans="6:17" x14ac:dyDescent="0.2"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</row>
    <row r="901" spans="6:17" x14ac:dyDescent="0.2"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</row>
    <row r="902" spans="6:17" x14ac:dyDescent="0.2"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</row>
    <row r="903" spans="6:17" x14ac:dyDescent="0.2"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</row>
    <row r="904" spans="6:17" x14ac:dyDescent="0.2"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</row>
    <row r="905" spans="6:17" x14ac:dyDescent="0.2"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</row>
    <row r="906" spans="6:17" x14ac:dyDescent="0.2"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</row>
    <row r="907" spans="6:17" x14ac:dyDescent="0.2"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</row>
    <row r="908" spans="6:17" x14ac:dyDescent="0.2"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</row>
    <row r="909" spans="6:17" x14ac:dyDescent="0.2"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</row>
    <row r="910" spans="6:17" x14ac:dyDescent="0.2"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</row>
    <row r="911" spans="6:17" x14ac:dyDescent="0.2"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</row>
    <row r="912" spans="6:17" x14ac:dyDescent="0.2"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</row>
    <row r="913" spans="6:17" x14ac:dyDescent="0.2"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</row>
    <row r="914" spans="6:17" x14ac:dyDescent="0.2"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</row>
    <row r="915" spans="6:17" x14ac:dyDescent="0.2"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</row>
    <row r="916" spans="6:17" x14ac:dyDescent="0.2"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</row>
    <row r="917" spans="6:17" x14ac:dyDescent="0.2"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</row>
    <row r="918" spans="6:17" x14ac:dyDescent="0.2"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</row>
    <row r="919" spans="6:17" x14ac:dyDescent="0.2"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</row>
    <row r="920" spans="6:17" x14ac:dyDescent="0.2"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</row>
    <row r="921" spans="6:17" x14ac:dyDescent="0.2"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</row>
    <row r="922" spans="6:17" x14ac:dyDescent="0.2"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</row>
    <row r="923" spans="6:17" x14ac:dyDescent="0.2"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</row>
    <row r="924" spans="6:17" x14ac:dyDescent="0.2"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</row>
    <row r="925" spans="6:17" x14ac:dyDescent="0.2"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</row>
    <row r="926" spans="6:17" x14ac:dyDescent="0.2"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</row>
    <row r="927" spans="6:17" x14ac:dyDescent="0.2"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</row>
    <row r="928" spans="6:17" x14ac:dyDescent="0.2"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</row>
    <row r="929" spans="6:17" x14ac:dyDescent="0.2"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</row>
    <row r="930" spans="6:17" x14ac:dyDescent="0.2"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</row>
    <row r="931" spans="6:17" x14ac:dyDescent="0.2"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</row>
    <row r="932" spans="6:17" x14ac:dyDescent="0.2"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</row>
    <row r="933" spans="6:17" x14ac:dyDescent="0.2"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</row>
    <row r="934" spans="6:17" x14ac:dyDescent="0.2"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</row>
    <row r="935" spans="6:17" x14ac:dyDescent="0.2"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</row>
    <row r="936" spans="6:17" x14ac:dyDescent="0.2"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</row>
    <row r="937" spans="6:17" x14ac:dyDescent="0.2"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</row>
    <row r="938" spans="6:17" x14ac:dyDescent="0.2"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</row>
    <row r="939" spans="6:17" x14ac:dyDescent="0.2"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</row>
    <row r="940" spans="6:17" x14ac:dyDescent="0.2"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</row>
    <row r="941" spans="6:17" x14ac:dyDescent="0.2"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</row>
    <row r="942" spans="6:17" x14ac:dyDescent="0.2"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</row>
    <row r="943" spans="6:17" x14ac:dyDescent="0.2"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</row>
    <row r="944" spans="6:17" x14ac:dyDescent="0.2"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</row>
    <row r="945" spans="6:17" x14ac:dyDescent="0.2"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</row>
    <row r="946" spans="6:17" x14ac:dyDescent="0.2"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</row>
    <row r="947" spans="6:17" x14ac:dyDescent="0.2"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</row>
    <row r="948" spans="6:17" x14ac:dyDescent="0.2"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</row>
    <row r="949" spans="6:17" x14ac:dyDescent="0.2"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</row>
    <row r="950" spans="6:17" x14ac:dyDescent="0.2"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</row>
    <row r="951" spans="6:17" x14ac:dyDescent="0.2"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</row>
    <row r="952" spans="6:17" x14ac:dyDescent="0.2"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</row>
    <row r="953" spans="6:17" x14ac:dyDescent="0.2"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</row>
    <row r="954" spans="6:17" x14ac:dyDescent="0.2"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</row>
    <row r="955" spans="6:17" x14ac:dyDescent="0.2"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</row>
    <row r="956" spans="6:17" x14ac:dyDescent="0.2"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</row>
    <row r="957" spans="6:17" x14ac:dyDescent="0.2"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</row>
    <row r="958" spans="6:17" x14ac:dyDescent="0.2"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</row>
    <row r="959" spans="6:17" x14ac:dyDescent="0.2"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</row>
    <row r="960" spans="6:17" x14ac:dyDescent="0.2"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</row>
    <row r="961" spans="6:17" x14ac:dyDescent="0.2"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</row>
    <row r="962" spans="6:17" x14ac:dyDescent="0.2"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</row>
    <row r="963" spans="6:17" x14ac:dyDescent="0.2"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</row>
    <row r="964" spans="6:17" x14ac:dyDescent="0.2"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</row>
    <row r="965" spans="6:17" x14ac:dyDescent="0.2"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</row>
    <row r="966" spans="6:17" x14ac:dyDescent="0.2"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</row>
    <row r="967" spans="6:17" x14ac:dyDescent="0.2"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</row>
    <row r="968" spans="6:17" x14ac:dyDescent="0.2"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</row>
    <row r="969" spans="6:17" x14ac:dyDescent="0.2"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</row>
    <row r="970" spans="6:17" x14ac:dyDescent="0.2"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</row>
    <row r="971" spans="6:17" x14ac:dyDescent="0.2"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</row>
    <row r="972" spans="6:17" x14ac:dyDescent="0.2"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</row>
    <row r="973" spans="6:17" x14ac:dyDescent="0.2"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</row>
    <row r="974" spans="6:17" x14ac:dyDescent="0.2"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</row>
    <row r="975" spans="6:17" x14ac:dyDescent="0.2"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</row>
    <row r="976" spans="6:17" x14ac:dyDescent="0.2"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</row>
    <row r="977" spans="6:17" x14ac:dyDescent="0.2"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</row>
    <row r="978" spans="6:17" x14ac:dyDescent="0.2"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</row>
    <row r="979" spans="6:17" x14ac:dyDescent="0.2"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</row>
    <row r="980" spans="6:17" x14ac:dyDescent="0.2"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</row>
    <row r="981" spans="6:17" x14ac:dyDescent="0.2"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</row>
    <row r="982" spans="6:17" x14ac:dyDescent="0.2"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</row>
    <row r="983" spans="6:17" x14ac:dyDescent="0.2"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</row>
    <row r="984" spans="6:17" x14ac:dyDescent="0.2"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</row>
    <row r="985" spans="6:17" x14ac:dyDescent="0.2"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</row>
    <row r="986" spans="6:17" x14ac:dyDescent="0.2"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</row>
    <row r="987" spans="6:17" x14ac:dyDescent="0.2"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</row>
    <row r="988" spans="6:17" x14ac:dyDescent="0.2"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</row>
    <row r="989" spans="6:17" x14ac:dyDescent="0.2"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</row>
    <row r="990" spans="6:17" x14ac:dyDescent="0.2"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</row>
    <row r="991" spans="6:17" x14ac:dyDescent="0.2"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</row>
    <row r="992" spans="6:17" x14ac:dyDescent="0.2"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</row>
    <row r="993" spans="6:17" x14ac:dyDescent="0.2"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</row>
    <row r="994" spans="6:17" x14ac:dyDescent="0.2"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</row>
    <row r="995" spans="6:17" x14ac:dyDescent="0.2"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</row>
    <row r="996" spans="6:17" x14ac:dyDescent="0.2"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</row>
    <row r="997" spans="6:17" x14ac:dyDescent="0.2"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</row>
    <row r="998" spans="6:17" x14ac:dyDescent="0.2"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</row>
    <row r="999" spans="6:17" x14ac:dyDescent="0.2"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</row>
    <row r="1000" spans="6:17" x14ac:dyDescent="0.2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</row>
    <row r="1001" spans="6:17" x14ac:dyDescent="0.2">
      <c r="F1001" s="16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</row>
    <row r="1002" spans="6:17" x14ac:dyDescent="0.2">
      <c r="F1002" s="16"/>
      <c r="G1002" s="16"/>
      <c r="H1002" s="16"/>
      <c r="I1002" s="16"/>
      <c r="J1002" s="16"/>
      <c r="K1002" s="16"/>
      <c r="L1002" s="16"/>
      <c r="M1002" s="16"/>
      <c r="N1002" s="16"/>
      <c r="O1002" s="16"/>
      <c r="P1002" s="16"/>
      <c r="Q1002" s="16"/>
    </row>
    <row r="1003" spans="6:17" x14ac:dyDescent="0.2">
      <c r="F1003" s="16"/>
      <c r="G1003" s="16"/>
      <c r="H1003" s="16"/>
      <c r="I1003" s="16"/>
      <c r="J1003" s="16"/>
      <c r="K1003" s="16"/>
      <c r="L1003" s="16"/>
      <c r="M1003" s="16"/>
      <c r="N1003" s="16"/>
      <c r="O1003" s="16"/>
      <c r="P1003" s="16"/>
      <c r="Q1003" s="16"/>
    </row>
    <row r="1004" spans="6:17" x14ac:dyDescent="0.2">
      <c r="F1004" s="16"/>
      <c r="G1004" s="16"/>
      <c r="H1004" s="16"/>
      <c r="I1004" s="16"/>
      <c r="J1004" s="16"/>
      <c r="K1004" s="16"/>
      <c r="L1004" s="16"/>
      <c r="M1004" s="16"/>
      <c r="N1004" s="16"/>
      <c r="O1004" s="16"/>
      <c r="P1004" s="16"/>
      <c r="Q1004" s="16"/>
    </row>
    <row r="1005" spans="6:17" x14ac:dyDescent="0.2">
      <c r="F1005" s="16"/>
      <c r="G1005" s="16"/>
      <c r="H1005" s="16"/>
      <c r="I1005" s="16"/>
      <c r="J1005" s="16"/>
      <c r="K1005" s="16"/>
      <c r="L1005" s="16"/>
      <c r="M1005" s="16"/>
      <c r="N1005" s="16"/>
      <c r="O1005" s="16"/>
      <c r="P1005" s="16"/>
      <c r="Q1005" s="16"/>
    </row>
    <row r="1006" spans="6:17" x14ac:dyDescent="0.2">
      <c r="F1006" s="16"/>
      <c r="G1006" s="16"/>
      <c r="H1006" s="16"/>
      <c r="I1006" s="16"/>
      <c r="J1006" s="16"/>
      <c r="K1006" s="16"/>
      <c r="L1006" s="16"/>
      <c r="M1006" s="16"/>
      <c r="N1006" s="16"/>
      <c r="O1006" s="16"/>
      <c r="P1006" s="16"/>
      <c r="Q1006" s="16"/>
    </row>
    <row r="1007" spans="6:17" x14ac:dyDescent="0.2">
      <c r="F1007" s="16"/>
      <c r="G1007" s="16"/>
      <c r="H1007" s="16"/>
      <c r="I1007" s="16"/>
      <c r="J1007" s="16"/>
      <c r="K1007" s="16"/>
      <c r="L1007" s="16"/>
      <c r="M1007" s="16"/>
      <c r="N1007" s="16"/>
      <c r="O1007" s="16"/>
      <c r="P1007" s="16"/>
      <c r="Q1007" s="16"/>
    </row>
    <row r="1008" spans="6:17" x14ac:dyDescent="0.2">
      <c r="F1008" s="16"/>
      <c r="G1008" s="16"/>
      <c r="H1008" s="16"/>
      <c r="I1008" s="16"/>
      <c r="J1008" s="16"/>
      <c r="K1008" s="16"/>
      <c r="L1008" s="16"/>
      <c r="M1008" s="16"/>
      <c r="N1008" s="16"/>
      <c r="O1008" s="16"/>
      <c r="P1008" s="16"/>
      <c r="Q1008" s="16"/>
    </row>
    <row r="1009" spans="6:17" x14ac:dyDescent="0.2"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</row>
    <row r="1010" spans="6:17" x14ac:dyDescent="0.2">
      <c r="F1010" s="16"/>
      <c r="G1010" s="16"/>
      <c r="H1010" s="16"/>
      <c r="I1010" s="16"/>
      <c r="J1010" s="16"/>
      <c r="K1010" s="16"/>
      <c r="L1010" s="16"/>
      <c r="M1010" s="16"/>
      <c r="N1010" s="16"/>
      <c r="O1010" s="16"/>
      <c r="P1010" s="16"/>
      <c r="Q1010" s="16"/>
    </row>
    <row r="1011" spans="6:17" x14ac:dyDescent="0.2">
      <c r="F1011" s="16"/>
      <c r="G1011" s="16"/>
      <c r="H1011" s="16"/>
      <c r="I1011" s="16"/>
      <c r="J1011" s="16"/>
      <c r="K1011" s="16"/>
      <c r="L1011" s="16"/>
      <c r="M1011" s="16"/>
      <c r="N1011" s="16"/>
      <c r="O1011" s="16"/>
      <c r="P1011" s="16"/>
      <c r="Q1011" s="16"/>
    </row>
    <row r="1012" spans="6:17" x14ac:dyDescent="0.2">
      <c r="F1012" s="16"/>
      <c r="G1012" s="16"/>
      <c r="H1012" s="16"/>
      <c r="I1012" s="16"/>
      <c r="J1012" s="16"/>
      <c r="K1012" s="16"/>
      <c r="L1012" s="16"/>
      <c r="M1012" s="16"/>
      <c r="N1012" s="16"/>
      <c r="O1012" s="16"/>
      <c r="P1012" s="16"/>
      <c r="Q1012" s="16"/>
    </row>
    <row r="1013" spans="6:17" x14ac:dyDescent="0.2">
      <c r="F1013" s="16"/>
      <c r="G1013" s="16"/>
      <c r="H1013" s="16"/>
      <c r="I1013" s="16"/>
      <c r="J1013" s="16"/>
      <c r="K1013" s="16"/>
      <c r="L1013" s="16"/>
      <c r="M1013" s="16"/>
      <c r="N1013" s="16"/>
      <c r="O1013" s="16"/>
      <c r="P1013" s="16"/>
      <c r="Q1013" s="16"/>
    </row>
    <row r="1014" spans="6:17" x14ac:dyDescent="0.2">
      <c r="F1014" s="16"/>
      <c r="G1014" s="16"/>
      <c r="H1014" s="16"/>
      <c r="I1014" s="16"/>
      <c r="J1014" s="16"/>
      <c r="K1014" s="16"/>
      <c r="L1014" s="16"/>
      <c r="M1014" s="16"/>
      <c r="N1014" s="16"/>
      <c r="O1014" s="16"/>
      <c r="P1014" s="16"/>
      <c r="Q1014" s="16"/>
    </row>
    <row r="1015" spans="6:17" x14ac:dyDescent="0.2">
      <c r="F1015" s="16"/>
      <c r="G1015" s="16"/>
      <c r="H1015" s="16"/>
      <c r="I1015" s="16"/>
      <c r="J1015" s="16"/>
      <c r="K1015" s="16"/>
      <c r="L1015" s="16"/>
      <c r="M1015" s="16"/>
      <c r="N1015" s="16"/>
      <c r="O1015" s="16"/>
      <c r="P1015" s="16"/>
      <c r="Q1015" s="16"/>
    </row>
    <row r="1016" spans="6:17" x14ac:dyDescent="0.2"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  <c r="P1016" s="16"/>
      <c r="Q1016" s="16"/>
    </row>
    <row r="1017" spans="6:17" x14ac:dyDescent="0.2"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  <c r="P1017" s="16"/>
      <c r="Q1017" s="16"/>
    </row>
    <row r="1018" spans="6:17" x14ac:dyDescent="0.2">
      <c r="F1018" s="16"/>
      <c r="G1018" s="16"/>
      <c r="H1018" s="16"/>
      <c r="I1018" s="16"/>
      <c r="J1018" s="16"/>
      <c r="K1018" s="16"/>
      <c r="L1018" s="16"/>
      <c r="M1018" s="16"/>
      <c r="N1018" s="16"/>
      <c r="O1018" s="16"/>
      <c r="P1018" s="16"/>
      <c r="Q1018" s="16"/>
    </row>
    <row r="1019" spans="6:17" x14ac:dyDescent="0.2">
      <c r="F1019" s="16"/>
      <c r="G1019" s="16"/>
      <c r="H1019" s="16"/>
      <c r="I1019" s="16"/>
      <c r="J1019" s="16"/>
      <c r="K1019" s="16"/>
      <c r="L1019" s="16"/>
      <c r="M1019" s="16"/>
      <c r="N1019" s="16"/>
      <c r="O1019" s="16"/>
      <c r="P1019" s="16"/>
      <c r="Q1019" s="16"/>
    </row>
    <row r="1020" spans="6:17" x14ac:dyDescent="0.2"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</row>
    <row r="1021" spans="6:17" x14ac:dyDescent="0.2">
      <c r="F1021" s="16"/>
      <c r="G1021" s="16"/>
      <c r="H1021" s="16"/>
      <c r="I1021" s="16"/>
      <c r="J1021" s="16"/>
      <c r="K1021" s="16"/>
      <c r="L1021" s="16"/>
      <c r="M1021" s="16"/>
      <c r="N1021" s="16"/>
      <c r="O1021" s="16"/>
      <c r="P1021" s="16"/>
      <c r="Q1021" s="16"/>
    </row>
    <row r="1022" spans="6:17" x14ac:dyDescent="0.2">
      <c r="F1022" s="16"/>
      <c r="G1022" s="16"/>
      <c r="H1022" s="16"/>
      <c r="I1022" s="16"/>
      <c r="J1022" s="16"/>
      <c r="K1022" s="16"/>
      <c r="L1022" s="16"/>
      <c r="M1022" s="16"/>
      <c r="N1022" s="16"/>
      <c r="O1022" s="16"/>
      <c r="P1022" s="16"/>
      <c r="Q1022" s="16"/>
    </row>
    <row r="1023" spans="6:17" x14ac:dyDescent="0.2">
      <c r="F1023" s="16"/>
      <c r="G1023" s="16"/>
      <c r="H1023" s="16"/>
      <c r="I1023" s="16"/>
      <c r="J1023" s="16"/>
      <c r="K1023" s="16"/>
      <c r="L1023" s="16"/>
      <c r="M1023" s="16"/>
      <c r="N1023" s="16"/>
      <c r="O1023" s="16"/>
      <c r="P1023" s="16"/>
      <c r="Q1023" s="16"/>
    </row>
    <row r="1024" spans="6:17" x14ac:dyDescent="0.2">
      <c r="F1024" s="16"/>
      <c r="G1024" s="16"/>
      <c r="H1024" s="16"/>
      <c r="I1024" s="16"/>
      <c r="J1024" s="16"/>
      <c r="K1024" s="16"/>
      <c r="L1024" s="16"/>
      <c r="M1024" s="16"/>
      <c r="N1024" s="16"/>
      <c r="O1024" s="16"/>
      <c r="P1024" s="16"/>
      <c r="Q1024" s="16"/>
    </row>
    <row r="1025" spans="6:17" x14ac:dyDescent="0.2">
      <c r="F1025" s="16"/>
      <c r="G1025" s="16"/>
      <c r="H1025" s="16"/>
      <c r="I1025" s="16"/>
      <c r="J1025" s="16"/>
      <c r="K1025" s="16"/>
      <c r="L1025" s="16"/>
      <c r="M1025" s="16"/>
      <c r="N1025" s="16"/>
      <c r="O1025" s="16"/>
      <c r="P1025" s="16"/>
      <c r="Q1025" s="16"/>
    </row>
    <row r="1026" spans="6:17" x14ac:dyDescent="0.2">
      <c r="F1026" s="16"/>
      <c r="G1026" s="16"/>
      <c r="H1026" s="16"/>
      <c r="I1026" s="16"/>
      <c r="J1026" s="16"/>
      <c r="K1026" s="16"/>
      <c r="L1026" s="16"/>
      <c r="M1026" s="16"/>
      <c r="N1026" s="16"/>
      <c r="O1026" s="16"/>
      <c r="P1026" s="16"/>
      <c r="Q1026" s="16"/>
    </row>
    <row r="1027" spans="6:17" x14ac:dyDescent="0.2">
      <c r="F1027" s="16"/>
      <c r="G1027" s="16"/>
      <c r="H1027" s="16"/>
      <c r="I1027" s="16"/>
      <c r="J1027" s="16"/>
      <c r="K1027" s="16"/>
      <c r="L1027" s="16"/>
      <c r="M1027" s="16"/>
      <c r="N1027" s="16"/>
      <c r="O1027" s="16"/>
      <c r="P1027" s="16"/>
      <c r="Q1027" s="16"/>
    </row>
    <row r="1028" spans="6:17" x14ac:dyDescent="0.2">
      <c r="F1028" s="16"/>
      <c r="G1028" s="16"/>
      <c r="H1028" s="16"/>
      <c r="I1028" s="16"/>
      <c r="J1028" s="16"/>
      <c r="K1028" s="16"/>
      <c r="L1028" s="16"/>
      <c r="M1028" s="16"/>
      <c r="N1028" s="16"/>
      <c r="O1028" s="16"/>
      <c r="P1028" s="16"/>
      <c r="Q1028" s="16"/>
    </row>
    <row r="1029" spans="6:17" x14ac:dyDescent="0.2">
      <c r="F1029" s="16"/>
      <c r="G1029" s="16"/>
      <c r="H1029" s="16"/>
      <c r="I1029" s="16"/>
      <c r="J1029" s="16"/>
      <c r="K1029" s="16"/>
      <c r="L1029" s="16"/>
      <c r="M1029" s="16"/>
      <c r="N1029" s="16"/>
      <c r="O1029" s="16"/>
      <c r="P1029" s="16"/>
      <c r="Q1029" s="16"/>
    </row>
    <row r="1030" spans="6:17" x14ac:dyDescent="0.2">
      <c r="F1030" s="16"/>
      <c r="G1030" s="16"/>
      <c r="H1030" s="16"/>
      <c r="I1030" s="16"/>
      <c r="J1030" s="16"/>
      <c r="K1030" s="16"/>
      <c r="L1030" s="16"/>
      <c r="M1030" s="16"/>
      <c r="N1030" s="16"/>
      <c r="O1030" s="16"/>
      <c r="P1030" s="16"/>
      <c r="Q1030" s="16"/>
    </row>
    <row r="1031" spans="6:17" x14ac:dyDescent="0.2">
      <c r="F1031" s="16"/>
      <c r="G1031" s="16"/>
      <c r="H1031" s="16"/>
      <c r="I1031" s="16"/>
      <c r="J1031" s="16"/>
      <c r="K1031" s="16"/>
      <c r="L1031" s="16"/>
      <c r="M1031" s="16"/>
      <c r="N1031" s="16"/>
      <c r="O1031" s="16"/>
      <c r="P1031" s="16"/>
      <c r="Q1031" s="16"/>
    </row>
    <row r="1032" spans="6:17" x14ac:dyDescent="0.2">
      <c r="F1032" s="16"/>
      <c r="G1032" s="16"/>
      <c r="H1032" s="16"/>
      <c r="I1032" s="16"/>
      <c r="J1032" s="16"/>
      <c r="K1032" s="16"/>
      <c r="L1032" s="16"/>
      <c r="M1032" s="16"/>
      <c r="N1032" s="16"/>
      <c r="O1032" s="16"/>
      <c r="P1032" s="16"/>
      <c r="Q1032" s="16"/>
    </row>
    <row r="1033" spans="6:17" x14ac:dyDescent="0.2">
      <c r="F1033" s="16"/>
      <c r="G1033" s="16"/>
      <c r="H1033" s="16"/>
      <c r="I1033" s="16"/>
      <c r="J1033" s="16"/>
      <c r="K1033" s="16"/>
      <c r="L1033" s="16"/>
      <c r="M1033" s="16"/>
      <c r="N1033" s="16"/>
      <c r="O1033" s="16"/>
      <c r="P1033" s="16"/>
      <c r="Q1033" s="16"/>
    </row>
    <row r="1034" spans="6:17" x14ac:dyDescent="0.2">
      <c r="F1034" s="16"/>
      <c r="G1034" s="16"/>
      <c r="H1034" s="16"/>
      <c r="I1034" s="16"/>
      <c r="J1034" s="16"/>
      <c r="K1034" s="16"/>
      <c r="L1034" s="16"/>
      <c r="M1034" s="16"/>
      <c r="N1034" s="16"/>
      <c r="O1034" s="16"/>
      <c r="P1034" s="16"/>
      <c r="Q1034" s="16"/>
    </row>
    <row r="1035" spans="6:17" x14ac:dyDescent="0.2">
      <c r="F1035" s="16"/>
      <c r="G1035" s="16"/>
      <c r="H1035" s="16"/>
      <c r="I1035" s="16"/>
      <c r="J1035" s="16"/>
      <c r="K1035" s="16"/>
      <c r="L1035" s="16"/>
      <c r="M1035" s="16"/>
      <c r="N1035" s="16"/>
      <c r="O1035" s="16"/>
      <c r="P1035" s="16"/>
      <c r="Q1035" s="16"/>
    </row>
    <row r="1036" spans="6:17" x14ac:dyDescent="0.2">
      <c r="F1036" s="16"/>
      <c r="G1036" s="16"/>
      <c r="H1036" s="16"/>
      <c r="I1036" s="16"/>
      <c r="J1036" s="16"/>
      <c r="K1036" s="16"/>
      <c r="L1036" s="16"/>
      <c r="M1036" s="16"/>
      <c r="N1036" s="16"/>
      <c r="O1036" s="16"/>
      <c r="P1036" s="16"/>
      <c r="Q1036" s="16"/>
    </row>
    <row r="1037" spans="6:17" x14ac:dyDescent="0.2">
      <c r="F1037" s="16"/>
      <c r="G1037" s="16"/>
      <c r="H1037" s="16"/>
      <c r="I1037" s="16"/>
      <c r="J1037" s="16"/>
      <c r="K1037" s="16"/>
      <c r="L1037" s="16"/>
      <c r="M1037" s="16"/>
      <c r="N1037" s="16"/>
      <c r="O1037" s="16"/>
      <c r="P1037" s="16"/>
      <c r="Q1037" s="16"/>
    </row>
    <row r="1038" spans="6:17" x14ac:dyDescent="0.2"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</row>
    <row r="1039" spans="6:17" x14ac:dyDescent="0.2"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</row>
    <row r="1040" spans="6:17" x14ac:dyDescent="0.2">
      <c r="F1040" s="16"/>
      <c r="G1040" s="16"/>
      <c r="H1040" s="16"/>
      <c r="I1040" s="16"/>
      <c r="J1040" s="16"/>
      <c r="K1040" s="16"/>
      <c r="L1040" s="16"/>
      <c r="M1040" s="16"/>
      <c r="N1040" s="16"/>
      <c r="O1040" s="16"/>
      <c r="P1040" s="16"/>
      <c r="Q1040" s="16"/>
    </row>
    <row r="1041" spans="6:17" x14ac:dyDescent="0.2">
      <c r="F1041" s="16"/>
      <c r="G1041" s="16"/>
      <c r="H1041" s="16"/>
      <c r="I1041" s="16"/>
      <c r="J1041" s="16"/>
      <c r="K1041" s="16"/>
      <c r="L1041" s="16"/>
      <c r="M1041" s="16"/>
      <c r="N1041" s="16"/>
      <c r="O1041" s="16"/>
      <c r="P1041" s="16"/>
      <c r="Q1041" s="16"/>
    </row>
    <row r="1042" spans="6:17" x14ac:dyDescent="0.2">
      <c r="F1042" s="16"/>
      <c r="G1042" s="16"/>
      <c r="H1042" s="16"/>
      <c r="I1042" s="16"/>
      <c r="J1042" s="16"/>
      <c r="K1042" s="16"/>
      <c r="L1042" s="16"/>
      <c r="M1042" s="16"/>
      <c r="N1042" s="16"/>
      <c r="O1042" s="16"/>
      <c r="P1042" s="16"/>
      <c r="Q1042" s="16"/>
    </row>
    <row r="1043" spans="6:17" x14ac:dyDescent="0.2">
      <c r="F1043" s="16"/>
      <c r="G1043" s="16"/>
      <c r="H1043" s="16"/>
      <c r="I1043" s="16"/>
      <c r="J1043" s="16"/>
      <c r="K1043" s="16"/>
      <c r="L1043" s="16"/>
      <c r="M1043" s="16"/>
      <c r="N1043" s="16"/>
      <c r="O1043" s="16"/>
      <c r="P1043" s="16"/>
      <c r="Q1043" s="16"/>
    </row>
    <row r="1044" spans="6:17" x14ac:dyDescent="0.2">
      <c r="F1044" s="16"/>
      <c r="G1044" s="16"/>
      <c r="H1044" s="16"/>
      <c r="I1044" s="16"/>
      <c r="J1044" s="16"/>
      <c r="K1044" s="16"/>
      <c r="L1044" s="16"/>
      <c r="M1044" s="16"/>
      <c r="N1044" s="16"/>
      <c r="O1044" s="16"/>
      <c r="P1044" s="16"/>
      <c r="Q1044" s="16"/>
    </row>
    <row r="1045" spans="6:17" x14ac:dyDescent="0.2"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</row>
    <row r="1046" spans="6:17" x14ac:dyDescent="0.2">
      <c r="F1046" s="16"/>
      <c r="G1046" s="16"/>
      <c r="H1046" s="16"/>
      <c r="I1046" s="16"/>
      <c r="J1046" s="16"/>
      <c r="K1046" s="16"/>
      <c r="L1046" s="16"/>
      <c r="M1046" s="16"/>
      <c r="N1046" s="16"/>
      <c r="O1046" s="16"/>
      <c r="P1046" s="16"/>
      <c r="Q1046" s="16"/>
    </row>
    <row r="1047" spans="6:17" x14ac:dyDescent="0.2"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</row>
    <row r="1048" spans="6:17" x14ac:dyDescent="0.2">
      <c r="F1048" s="16"/>
      <c r="G1048" s="16"/>
      <c r="H1048" s="16"/>
      <c r="I1048" s="16"/>
      <c r="J1048" s="16"/>
      <c r="K1048" s="16"/>
      <c r="L1048" s="16"/>
      <c r="M1048" s="16"/>
      <c r="N1048" s="16"/>
      <c r="O1048" s="16"/>
      <c r="P1048" s="16"/>
      <c r="Q1048" s="16"/>
    </row>
    <row r="1049" spans="6:17" x14ac:dyDescent="0.2">
      <c r="F1049" s="16"/>
      <c r="G1049" s="16"/>
      <c r="H1049" s="16"/>
      <c r="I1049" s="16"/>
      <c r="J1049" s="16"/>
      <c r="K1049" s="16"/>
      <c r="L1049" s="16"/>
      <c r="M1049" s="16"/>
      <c r="N1049" s="16"/>
      <c r="O1049" s="16"/>
      <c r="P1049" s="16"/>
      <c r="Q1049" s="16"/>
    </row>
    <row r="1050" spans="6:17" x14ac:dyDescent="0.2">
      <c r="F1050" s="16"/>
      <c r="G1050" s="16"/>
      <c r="H1050" s="16"/>
      <c r="I1050" s="16"/>
      <c r="J1050" s="16"/>
      <c r="K1050" s="16"/>
      <c r="L1050" s="16"/>
      <c r="M1050" s="16"/>
      <c r="N1050" s="16"/>
      <c r="O1050" s="16"/>
      <c r="P1050" s="16"/>
      <c r="Q1050" s="16"/>
    </row>
    <row r="1051" spans="6:17" x14ac:dyDescent="0.2">
      <c r="F1051" s="16"/>
      <c r="G1051" s="16"/>
      <c r="H1051" s="16"/>
      <c r="I1051" s="16"/>
      <c r="J1051" s="16"/>
      <c r="K1051" s="16"/>
      <c r="L1051" s="16"/>
      <c r="M1051" s="16"/>
      <c r="N1051" s="16"/>
      <c r="O1051" s="16"/>
      <c r="P1051" s="16"/>
      <c r="Q1051" s="16"/>
    </row>
    <row r="1052" spans="6:17" x14ac:dyDescent="0.2">
      <c r="F1052" s="16"/>
      <c r="G1052" s="16"/>
      <c r="H1052" s="16"/>
      <c r="I1052" s="16"/>
      <c r="J1052" s="16"/>
      <c r="K1052" s="16"/>
      <c r="L1052" s="16"/>
      <c r="M1052" s="16"/>
      <c r="N1052" s="16"/>
      <c r="O1052" s="16"/>
      <c r="P1052" s="16"/>
      <c r="Q1052" s="16"/>
    </row>
    <row r="1053" spans="6:17" x14ac:dyDescent="0.2">
      <c r="F1053" s="16"/>
      <c r="G1053" s="16"/>
      <c r="H1053" s="16"/>
      <c r="I1053" s="16"/>
      <c r="J1053" s="16"/>
      <c r="K1053" s="16"/>
      <c r="L1053" s="16"/>
      <c r="M1053" s="16"/>
      <c r="N1053" s="16"/>
      <c r="O1053" s="16"/>
      <c r="P1053" s="16"/>
      <c r="Q1053" s="16"/>
    </row>
    <row r="1054" spans="6:17" x14ac:dyDescent="0.2">
      <c r="F1054" s="16"/>
      <c r="G1054" s="16"/>
      <c r="H1054" s="16"/>
      <c r="I1054" s="16"/>
      <c r="J1054" s="16"/>
      <c r="K1054" s="16"/>
      <c r="L1054" s="16"/>
      <c r="M1054" s="16"/>
      <c r="N1054" s="16"/>
      <c r="O1054" s="16"/>
      <c r="P1054" s="16"/>
      <c r="Q1054" s="16"/>
    </row>
    <row r="1055" spans="6:17" x14ac:dyDescent="0.2"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</row>
    <row r="1056" spans="6:17" x14ac:dyDescent="0.2">
      <c r="F1056" s="16"/>
      <c r="G1056" s="16"/>
      <c r="H1056" s="16"/>
      <c r="I1056" s="16"/>
      <c r="J1056" s="16"/>
      <c r="K1056" s="16"/>
      <c r="L1056" s="16"/>
      <c r="M1056" s="16"/>
      <c r="N1056" s="16"/>
      <c r="O1056" s="16"/>
      <c r="P1056" s="16"/>
      <c r="Q1056" s="16"/>
    </row>
    <row r="1057" spans="6:17" x14ac:dyDescent="0.2"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</row>
    <row r="1058" spans="6:17" x14ac:dyDescent="0.2">
      <c r="F1058" s="16"/>
      <c r="G1058" s="16"/>
      <c r="H1058" s="16"/>
      <c r="I1058" s="16"/>
      <c r="J1058" s="16"/>
      <c r="K1058" s="16"/>
      <c r="L1058" s="16"/>
      <c r="M1058" s="16"/>
      <c r="N1058" s="16"/>
      <c r="O1058" s="16"/>
      <c r="P1058" s="16"/>
      <c r="Q1058" s="16"/>
    </row>
    <row r="1059" spans="6:17" x14ac:dyDescent="0.2">
      <c r="F1059" s="16"/>
      <c r="G1059" s="16"/>
      <c r="H1059" s="16"/>
      <c r="I1059" s="16"/>
      <c r="J1059" s="16"/>
      <c r="K1059" s="16"/>
      <c r="L1059" s="16"/>
      <c r="M1059" s="16"/>
      <c r="N1059" s="16"/>
      <c r="O1059" s="16"/>
      <c r="P1059" s="16"/>
      <c r="Q1059" s="16"/>
    </row>
    <row r="1060" spans="6:17" x14ac:dyDescent="0.2">
      <c r="F1060" s="16"/>
      <c r="G1060" s="16"/>
      <c r="H1060" s="16"/>
      <c r="I1060" s="16"/>
      <c r="J1060" s="16"/>
      <c r="K1060" s="16"/>
      <c r="L1060" s="16"/>
      <c r="M1060" s="16"/>
      <c r="N1060" s="16"/>
      <c r="O1060" s="16"/>
      <c r="P1060" s="16"/>
      <c r="Q1060" s="16"/>
    </row>
    <row r="1061" spans="6:17" x14ac:dyDescent="0.2"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  <c r="P1061" s="16"/>
      <c r="Q1061" s="16"/>
    </row>
    <row r="1062" spans="6:17" x14ac:dyDescent="0.2"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  <c r="P1062" s="16"/>
      <c r="Q1062" s="16"/>
    </row>
    <row r="1063" spans="6:17" x14ac:dyDescent="0.2">
      <c r="F1063" s="16"/>
      <c r="G1063" s="16"/>
      <c r="H1063" s="16"/>
      <c r="I1063" s="16"/>
      <c r="J1063" s="16"/>
      <c r="K1063" s="16"/>
      <c r="L1063" s="16"/>
      <c r="M1063" s="16"/>
      <c r="N1063" s="16"/>
      <c r="O1063" s="16"/>
      <c r="P1063" s="16"/>
      <c r="Q1063" s="16"/>
    </row>
    <row r="1064" spans="6:17" x14ac:dyDescent="0.2">
      <c r="F1064" s="16"/>
      <c r="G1064" s="16"/>
      <c r="H1064" s="16"/>
      <c r="I1064" s="16"/>
      <c r="J1064" s="16"/>
      <c r="K1064" s="16"/>
      <c r="L1064" s="16"/>
      <c r="M1064" s="16"/>
      <c r="N1064" s="16"/>
      <c r="O1064" s="16"/>
      <c r="P1064" s="16"/>
      <c r="Q1064" s="16"/>
    </row>
    <row r="1065" spans="6:17" x14ac:dyDescent="0.2">
      <c r="F1065" s="16"/>
      <c r="G1065" s="16"/>
      <c r="H1065" s="16"/>
      <c r="I1065" s="16"/>
      <c r="J1065" s="16"/>
      <c r="K1065" s="16"/>
      <c r="L1065" s="16"/>
      <c r="M1065" s="16"/>
      <c r="N1065" s="16"/>
      <c r="O1065" s="16"/>
      <c r="P1065" s="16"/>
      <c r="Q1065" s="16"/>
    </row>
    <row r="1066" spans="6:17" x14ac:dyDescent="0.2">
      <c r="F1066" s="16"/>
      <c r="G1066" s="16"/>
      <c r="H1066" s="16"/>
      <c r="I1066" s="16"/>
      <c r="J1066" s="16"/>
      <c r="K1066" s="16"/>
      <c r="L1066" s="16"/>
      <c r="M1066" s="16"/>
      <c r="N1066" s="16"/>
      <c r="O1066" s="16"/>
      <c r="P1066" s="16"/>
      <c r="Q1066" s="16"/>
    </row>
    <row r="1067" spans="6:17" x14ac:dyDescent="0.2">
      <c r="F1067" s="16"/>
      <c r="G1067" s="16"/>
      <c r="H1067" s="16"/>
      <c r="I1067" s="16"/>
      <c r="J1067" s="16"/>
      <c r="K1067" s="16"/>
      <c r="L1067" s="16"/>
      <c r="M1067" s="16"/>
      <c r="N1067" s="16"/>
      <c r="O1067" s="16"/>
      <c r="P1067" s="16"/>
      <c r="Q1067" s="16"/>
    </row>
    <row r="1068" spans="6:17" x14ac:dyDescent="0.2">
      <c r="F1068" s="16"/>
      <c r="G1068" s="16"/>
      <c r="H1068" s="16"/>
      <c r="I1068" s="16"/>
      <c r="J1068" s="16"/>
      <c r="K1068" s="16"/>
      <c r="L1068" s="16"/>
      <c r="M1068" s="16"/>
      <c r="N1068" s="16"/>
      <c r="O1068" s="16"/>
      <c r="P1068" s="16"/>
      <c r="Q1068" s="16"/>
    </row>
    <row r="1069" spans="6:17" x14ac:dyDescent="0.2">
      <c r="F1069" s="16"/>
      <c r="G1069" s="16"/>
      <c r="H1069" s="16"/>
      <c r="I1069" s="16"/>
      <c r="J1069" s="16"/>
      <c r="K1069" s="16"/>
      <c r="L1069" s="16"/>
      <c r="M1069" s="16"/>
      <c r="N1069" s="16"/>
      <c r="O1069" s="16"/>
      <c r="P1069" s="16"/>
      <c r="Q1069" s="16"/>
    </row>
    <row r="1070" spans="6:17" x14ac:dyDescent="0.2">
      <c r="F1070" s="16"/>
      <c r="G1070" s="16"/>
      <c r="H1070" s="16"/>
      <c r="I1070" s="16"/>
      <c r="J1070" s="16"/>
      <c r="K1070" s="16"/>
      <c r="L1070" s="16"/>
      <c r="M1070" s="16"/>
      <c r="N1070" s="16"/>
      <c r="O1070" s="16"/>
      <c r="P1070" s="16"/>
      <c r="Q1070" s="16"/>
    </row>
    <row r="1071" spans="6:17" x14ac:dyDescent="0.2">
      <c r="F1071" s="16"/>
      <c r="G1071" s="16"/>
      <c r="H1071" s="16"/>
      <c r="I1071" s="16"/>
      <c r="J1071" s="16"/>
      <c r="K1071" s="16"/>
      <c r="L1071" s="16"/>
      <c r="M1071" s="16"/>
      <c r="N1071" s="16"/>
      <c r="O1071" s="16"/>
      <c r="P1071" s="16"/>
      <c r="Q1071" s="16"/>
    </row>
    <row r="1072" spans="6:17" x14ac:dyDescent="0.2">
      <c r="F1072" s="16"/>
      <c r="G1072" s="16"/>
      <c r="H1072" s="16"/>
      <c r="I1072" s="16"/>
      <c r="J1072" s="16"/>
      <c r="K1072" s="16"/>
      <c r="L1072" s="16"/>
      <c r="M1072" s="16"/>
      <c r="N1072" s="16"/>
      <c r="O1072" s="16"/>
      <c r="P1072" s="16"/>
      <c r="Q1072" s="16"/>
    </row>
    <row r="1073" spans="6:17" x14ac:dyDescent="0.2"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  <c r="P1073" s="16"/>
      <c r="Q1073" s="16"/>
    </row>
    <row r="1074" spans="6:17" x14ac:dyDescent="0.2"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  <c r="P1074" s="16"/>
      <c r="Q1074" s="16"/>
    </row>
    <row r="1075" spans="6:17" x14ac:dyDescent="0.2"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  <c r="P1075" s="16"/>
      <c r="Q1075" s="16"/>
    </row>
    <row r="1076" spans="6:17" x14ac:dyDescent="0.2"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  <c r="P1076" s="16"/>
      <c r="Q1076" s="16"/>
    </row>
    <row r="1077" spans="6:17" x14ac:dyDescent="0.2">
      <c r="F1077" s="16"/>
      <c r="G1077" s="16"/>
      <c r="H1077" s="16"/>
      <c r="I1077" s="16"/>
      <c r="J1077" s="16"/>
      <c r="K1077" s="16"/>
      <c r="L1077" s="16"/>
      <c r="M1077" s="16"/>
      <c r="N1077" s="16"/>
      <c r="O1077" s="16"/>
      <c r="P1077" s="16"/>
      <c r="Q1077" s="16"/>
    </row>
    <row r="1078" spans="6:17" x14ac:dyDescent="0.2">
      <c r="F1078" s="16"/>
      <c r="G1078" s="16"/>
      <c r="H1078" s="16"/>
      <c r="I1078" s="16"/>
      <c r="J1078" s="16"/>
      <c r="K1078" s="16"/>
      <c r="L1078" s="16"/>
      <c r="M1078" s="16"/>
      <c r="N1078" s="16"/>
      <c r="O1078" s="16"/>
      <c r="P1078" s="16"/>
      <c r="Q1078" s="16"/>
    </row>
    <row r="1079" spans="6:17" x14ac:dyDescent="0.2">
      <c r="F1079" s="16"/>
      <c r="G1079" s="16"/>
      <c r="H1079" s="16"/>
      <c r="I1079" s="16"/>
      <c r="J1079" s="16"/>
      <c r="K1079" s="16"/>
      <c r="L1079" s="16"/>
      <c r="M1079" s="16"/>
      <c r="N1079" s="16"/>
      <c r="O1079" s="16"/>
      <c r="P1079" s="16"/>
      <c r="Q1079" s="16"/>
    </row>
    <row r="1080" spans="6:17" x14ac:dyDescent="0.2">
      <c r="F1080" s="16"/>
      <c r="G1080" s="16"/>
      <c r="H1080" s="16"/>
      <c r="I1080" s="16"/>
      <c r="J1080" s="16"/>
      <c r="K1080" s="16"/>
      <c r="L1080" s="16"/>
      <c r="M1080" s="16"/>
      <c r="N1080" s="16"/>
      <c r="O1080" s="16"/>
      <c r="P1080" s="16"/>
      <c r="Q1080" s="16"/>
    </row>
    <row r="1081" spans="6:17" x14ac:dyDescent="0.2">
      <c r="F1081" s="16"/>
      <c r="G1081" s="16"/>
      <c r="H1081" s="16"/>
      <c r="I1081" s="16"/>
      <c r="J1081" s="16"/>
      <c r="K1081" s="16"/>
      <c r="L1081" s="16"/>
      <c r="M1081" s="16"/>
      <c r="N1081" s="16"/>
      <c r="O1081" s="16"/>
      <c r="P1081" s="16"/>
      <c r="Q1081" s="16"/>
    </row>
    <row r="1082" spans="6:17" x14ac:dyDescent="0.2"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</row>
    <row r="1083" spans="6:17" x14ac:dyDescent="0.2">
      <c r="F1083" s="16"/>
      <c r="G1083" s="16"/>
      <c r="H1083" s="16"/>
      <c r="I1083" s="16"/>
      <c r="J1083" s="16"/>
      <c r="K1083" s="16"/>
      <c r="L1083" s="16"/>
      <c r="M1083" s="16"/>
      <c r="N1083" s="16"/>
      <c r="O1083" s="16"/>
      <c r="P1083" s="16"/>
      <c r="Q1083" s="16"/>
    </row>
    <row r="1084" spans="6:17" x14ac:dyDescent="0.2">
      <c r="F1084" s="16"/>
      <c r="G1084" s="16"/>
      <c r="H1084" s="16"/>
      <c r="I1084" s="16"/>
      <c r="J1084" s="16"/>
      <c r="K1084" s="16"/>
      <c r="L1084" s="16"/>
      <c r="M1084" s="16"/>
      <c r="N1084" s="16"/>
      <c r="O1084" s="16"/>
      <c r="P1084" s="16"/>
      <c r="Q1084" s="16"/>
    </row>
    <row r="1085" spans="6:17" x14ac:dyDescent="0.2">
      <c r="F1085" s="16"/>
      <c r="G1085" s="16"/>
      <c r="H1085" s="16"/>
      <c r="I1085" s="16"/>
      <c r="J1085" s="16"/>
      <c r="K1085" s="16"/>
      <c r="L1085" s="16"/>
      <c r="M1085" s="16"/>
      <c r="N1085" s="16"/>
      <c r="O1085" s="16"/>
      <c r="P1085" s="16"/>
      <c r="Q1085" s="16"/>
    </row>
    <row r="1086" spans="6:17" x14ac:dyDescent="0.2">
      <c r="F1086" s="16"/>
      <c r="G1086" s="16"/>
      <c r="H1086" s="16"/>
      <c r="I1086" s="16"/>
      <c r="J1086" s="16"/>
      <c r="K1086" s="16"/>
      <c r="L1086" s="16"/>
      <c r="M1086" s="16"/>
      <c r="N1086" s="16"/>
      <c r="O1086" s="16"/>
      <c r="P1086" s="16"/>
      <c r="Q1086" s="16"/>
    </row>
    <row r="1087" spans="6:17" x14ac:dyDescent="0.2">
      <c r="F1087" s="16"/>
      <c r="G1087" s="16"/>
      <c r="H1087" s="16"/>
      <c r="I1087" s="16"/>
      <c r="J1087" s="16"/>
      <c r="K1087" s="16"/>
      <c r="L1087" s="16"/>
      <c r="M1087" s="16"/>
      <c r="N1087" s="16"/>
      <c r="O1087" s="16"/>
      <c r="P1087" s="16"/>
      <c r="Q1087" s="16"/>
    </row>
    <row r="1088" spans="6:17" x14ac:dyDescent="0.2">
      <c r="F1088" s="16"/>
      <c r="G1088" s="16"/>
      <c r="H1088" s="16"/>
      <c r="I1088" s="16"/>
      <c r="J1088" s="16"/>
      <c r="K1088" s="16"/>
      <c r="L1088" s="16"/>
      <c r="M1088" s="16"/>
      <c r="N1088" s="16"/>
      <c r="O1088" s="16"/>
      <c r="P1088" s="16"/>
      <c r="Q1088" s="16"/>
    </row>
    <row r="1089" spans="6:17" x14ac:dyDescent="0.2">
      <c r="F1089" s="16"/>
      <c r="G1089" s="16"/>
      <c r="H1089" s="16"/>
      <c r="I1089" s="16"/>
      <c r="J1089" s="16"/>
      <c r="K1089" s="16"/>
      <c r="L1089" s="16"/>
      <c r="M1089" s="16"/>
      <c r="N1089" s="16"/>
      <c r="O1089" s="16"/>
      <c r="P1089" s="16"/>
      <c r="Q1089" s="16"/>
    </row>
    <row r="1090" spans="6:17" x14ac:dyDescent="0.2">
      <c r="F1090" s="16"/>
      <c r="G1090" s="16"/>
      <c r="H1090" s="16"/>
      <c r="I1090" s="16"/>
      <c r="J1090" s="16"/>
      <c r="K1090" s="16"/>
      <c r="L1090" s="16"/>
      <c r="M1090" s="16"/>
      <c r="N1090" s="16"/>
      <c r="O1090" s="16"/>
      <c r="P1090" s="16"/>
      <c r="Q1090" s="16"/>
    </row>
    <row r="1091" spans="6:17" x14ac:dyDescent="0.2">
      <c r="F1091" s="16"/>
      <c r="G1091" s="16"/>
      <c r="H1091" s="16"/>
      <c r="I1091" s="16"/>
      <c r="J1091" s="16"/>
      <c r="K1091" s="16"/>
      <c r="L1091" s="16"/>
      <c r="M1091" s="16"/>
      <c r="N1091" s="16"/>
      <c r="O1091" s="16"/>
      <c r="P1091" s="16"/>
      <c r="Q1091" s="16"/>
    </row>
    <row r="1092" spans="6:17" x14ac:dyDescent="0.2">
      <c r="F1092" s="16"/>
      <c r="G1092" s="16"/>
      <c r="H1092" s="16"/>
      <c r="I1092" s="16"/>
      <c r="J1092" s="16"/>
      <c r="K1092" s="16"/>
      <c r="L1092" s="16"/>
      <c r="M1092" s="16"/>
      <c r="N1092" s="16"/>
      <c r="O1092" s="16"/>
      <c r="P1092" s="16"/>
      <c r="Q1092" s="16"/>
    </row>
    <row r="1093" spans="6:17" x14ac:dyDescent="0.2">
      <c r="F1093" s="16"/>
      <c r="G1093" s="16"/>
      <c r="H1093" s="16"/>
      <c r="I1093" s="16"/>
      <c r="J1093" s="16"/>
      <c r="K1093" s="16"/>
      <c r="L1093" s="16"/>
      <c r="M1093" s="16"/>
      <c r="N1093" s="16"/>
      <c r="O1093" s="16"/>
      <c r="P1093" s="16"/>
      <c r="Q1093" s="16"/>
    </row>
    <row r="1094" spans="6:17" x14ac:dyDescent="0.2"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</row>
    <row r="1095" spans="6:17" x14ac:dyDescent="0.2">
      <c r="F1095" s="16"/>
      <c r="G1095" s="16"/>
      <c r="H1095" s="16"/>
      <c r="I1095" s="16"/>
      <c r="J1095" s="16"/>
      <c r="K1095" s="16"/>
      <c r="L1095" s="16"/>
      <c r="M1095" s="16"/>
      <c r="N1095" s="16"/>
      <c r="O1095" s="16"/>
      <c r="P1095" s="16"/>
      <c r="Q1095" s="16"/>
    </row>
    <row r="1096" spans="6:17" x14ac:dyDescent="0.2">
      <c r="F1096" s="16"/>
      <c r="G1096" s="16"/>
      <c r="H1096" s="16"/>
      <c r="I1096" s="16"/>
      <c r="J1096" s="16"/>
      <c r="K1096" s="16"/>
      <c r="L1096" s="16"/>
      <c r="M1096" s="16"/>
      <c r="N1096" s="16"/>
      <c r="O1096" s="16"/>
      <c r="P1096" s="16"/>
      <c r="Q1096" s="16"/>
    </row>
    <row r="1097" spans="6:17" x14ac:dyDescent="0.2"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  <c r="P1097" s="16"/>
      <c r="Q1097" s="16"/>
    </row>
    <row r="1098" spans="6:17" x14ac:dyDescent="0.2"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  <c r="P1098" s="16"/>
      <c r="Q1098" s="16"/>
    </row>
    <row r="1099" spans="6:17" x14ac:dyDescent="0.2">
      <c r="F1099" s="16"/>
      <c r="G1099" s="16"/>
      <c r="H1099" s="16"/>
      <c r="I1099" s="16"/>
      <c r="J1099" s="16"/>
      <c r="K1099" s="16"/>
      <c r="L1099" s="16"/>
      <c r="M1099" s="16"/>
      <c r="N1099" s="16"/>
      <c r="O1099" s="16"/>
      <c r="P1099" s="16"/>
      <c r="Q1099" s="16"/>
    </row>
    <row r="1100" spans="6:17" x14ac:dyDescent="0.2">
      <c r="F1100" s="16"/>
      <c r="G1100" s="16"/>
      <c r="H1100" s="16"/>
      <c r="I1100" s="16"/>
      <c r="J1100" s="16"/>
      <c r="K1100" s="16"/>
      <c r="L1100" s="16"/>
      <c r="M1100" s="16"/>
      <c r="N1100" s="16"/>
      <c r="O1100" s="16"/>
      <c r="P1100" s="16"/>
      <c r="Q1100" s="16"/>
    </row>
    <row r="1101" spans="6:17" x14ac:dyDescent="0.2">
      <c r="F1101" s="16"/>
      <c r="G1101" s="16"/>
      <c r="H1101" s="16"/>
      <c r="I1101" s="16"/>
      <c r="J1101" s="16"/>
      <c r="K1101" s="16"/>
      <c r="L1101" s="16"/>
      <c r="M1101" s="16"/>
      <c r="N1101" s="16"/>
      <c r="O1101" s="16"/>
      <c r="P1101" s="16"/>
      <c r="Q1101" s="16"/>
    </row>
    <row r="1102" spans="6:17" x14ac:dyDescent="0.2">
      <c r="F1102" s="16"/>
      <c r="G1102" s="16"/>
      <c r="H1102" s="16"/>
      <c r="I1102" s="16"/>
      <c r="J1102" s="16"/>
      <c r="K1102" s="16"/>
      <c r="L1102" s="16"/>
      <c r="M1102" s="16"/>
      <c r="N1102" s="16"/>
      <c r="O1102" s="16"/>
      <c r="P1102" s="16"/>
      <c r="Q1102" s="16"/>
    </row>
    <row r="1103" spans="6:17" x14ac:dyDescent="0.2">
      <c r="F1103" s="16"/>
      <c r="G1103" s="16"/>
      <c r="H1103" s="16"/>
      <c r="I1103" s="16"/>
      <c r="J1103" s="16"/>
      <c r="K1103" s="16"/>
      <c r="L1103" s="16"/>
      <c r="M1103" s="16"/>
      <c r="N1103" s="16"/>
      <c r="O1103" s="16"/>
      <c r="P1103" s="16"/>
      <c r="Q1103" s="16"/>
    </row>
    <row r="1104" spans="6:17" x14ac:dyDescent="0.2">
      <c r="F1104" s="16"/>
      <c r="G1104" s="16"/>
      <c r="H1104" s="16"/>
      <c r="I1104" s="16"/>
      <c r="J1104" s="16"/>
      <c r="K1104" s="16"/>
      <c r="L1104" s="16"/>
      <c r="M1104" s="16"/>
      <c r="N1104" s="16"/>
      <c r="O1104" s="16"/>
      <c r="P1104" s="16"/>
      <c r="Q1104" s="16"/>
    </row>
    <row r="1105" spans="6:17" x14ac:dyDescent="0.2">
      <c r="F1105" s="16"/>
      <c r="G1105" s="16"/>
      <c r="H1105" s="16"/>
      <c r="I1105" s="16"/>
      <c r="J1105" s="16"/>
      <c r="K1105" s="16"/>
      <c r="L1105" s="16"/>
      <c r="M1105" s="16"/>
      <c r="N1105" s="16"/>
      <c r="O1105" s="16"/>
      <c r="P1105" s="16"/>
      <c r="Q1105" s="16"/>
    </row>
    <row r="1106" spans="6:17" x14ac:dyDescent="0.2"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  <c r="P1106" s="16"/>
      <c r="Q1106" s="16"/>
    </row>
    <row r="1107" spans="6:17" x14ac:dyDescent="0.2">
      <c r="F1107" s="16"/>
      <c r="G1107" s="16"/>
      <c r="H1107" s="16"/>
      <c r="I1107" s="16"/>
      <c r="J1107" s="16"/>
      <c r="K1107" s="16"/>
      <c r="L1107" s="16"/>
      <c r="M1107" s="16"/>
      <c r="N1107" s="16"/>
      <c r="O1107" s="16"/>
      <c r="P1107" s="16"/>
      <c r="Q1107" s="16"/>
    </row>
    <row r="1108" spans="6:17" x14ac:dyDescent="0.2">
      <c r="F1108" s="16"/>
      <c r="G1108" s="16"/>
      <c r="H1108" s="16"/>
      <c r="I1108" s="16"/>
      <c r="J1108" s="16"/>
      <c r="K1108" s="16"/>
      <c r="L1108" s="16"/>
      <c r="M1108" s="16"/>
      <c r="N1108" s="16"/>
      <c r="O1108" s="16"/>
      <c r="P1108" s="16"/>
      <c r="Q1108" s="16"/>
    </row>
    <row r="1109" spans="6:17" x14ac:dyDescent="0.2"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  <c r="P1109" s="16"/>
      <c r="Q1109" s="16"/>
    </row>
    <row r="1110" spans="6:17" x14ac:dyDescent="0.2">
      <c r="F1110" s="16"/>
      <c r="G1110" s="16"/>
      <c r="H1110" s="16"/>
      <c r="I1110" s="16"/>
      <c r="J1110" s="16"/>
      <c r="K1110" s="16"/>
      <c r="L1110" s="16"/>
      <c r="M1110" s="16"/>
      <c r="N1110" s="16"/>
      <c r="O1110" s="16"/>
      <c r="P1110" s="16"/>
      <c r="Q1110" s="16"/>
    </row>
    <row r="1111" spans="6:17" x14ac:dyDescent="0.2">
      <c r="F1111" s="16"/>
      <c r="G1111" s="16"/>
      <c r="H1111" s="16"/>
      <c r="I1111" s="16"/>
      <c r="J1111" s="16"/>
      <c r="K1111" s="16"/>
      <c r="L1111" s="16"/>
      <c r="M1111" s="16"/>
      <c r="N1111" s="16"/>
      <c r="O1111" s="16"/>
      <c r="P1111" s="16"/>
      <c r="Q1111" s="16"/>
    </row>
    <row r="1112" spans="6:17" x14ac:dyDescent="0.2">
      <c r="F1112" s="16"/>
      <c r="G1112" s="16"/>
      <c r="H1112" s="16"/>
      <c r="I1112" s="16"/>
      <c r="J1112" s="16"/>
      <c r="K1112" s="16"/>
      <c r="L1112" s="16"/>
      <c r="M1112" s="16"/>
      <c r="N1112" s="16"/>
      <c r="O1112" s="16"/>
      <c r="P1112" s="16"/>
      <c r="Q1112" s="16"/>
    </row>
    <row r="1113" spans="6:17" x14ac:dyDescent="0.2">
      <c r="F1113" s="16"/>
      <c r="G1113" s="16"/>
      <c r="H1113" s="16"/>
      <c r="I1113" s="16"/>
      <c r="J1113" s="16"/>
      <c r="K1113" s="16"/>
      <c r="L1113" s="16"/>
      <c r="M1113" s="16"/>
      <c r="N1113" s="16"/>
      <c r="O1113" s="16"/>
      <c r="P1113" s="16"/>
      <c r="Q1113" s="16"/>
    </row>
    <row r="1114" spans="6:17" x14ac:dyDescent="0.2">
      <c r="F1114" s="16"/>
      <c r="G1114" s="16"/>
      <c r="H1114" s="16"/>
      <c r="I1114" s="16"/>
      <c r="J1114" s="16"/>
      <c r="K1114" s="16"/>
      <c r="L1114" s="16"/>
      <c r="M1114" s="16"/>
      <c r="N1114" s="16"/>
      <c r="O1114" s="16"/>
      <c r="P1114" s="16"/>
      <c r="Q1114" s="16"/>
    </row>
    <row r="1115" spans="6:17" x14ac:dyDescent="0.2">
      <c r="F1115" s="16"/>
      <c r="G1115" s="16"/>
      <c r="H1115" s="16"/>
      <c r="I1115" s="16"/>
      <c r="J1115" s="16"/>
      <c r="K1115" s="16"/>
      <c r="L1115" s="16"/>
      <c r="M1115" s="16"/>
      <c r="N1115" s="16"/>
      <c r="O1115" s="16"/>
      <c r="P1115" s="16"/>
      <c r="Q1115" s="16"/>
    </row>
    <row r="1116" spans="6:17" x14ac:dyDescent="0.2">
      <c r="F1116" s="16"/>
      <c r="G1116" s="16"/>
      <c r="H1116" s="16"/>
      <c r="I1116" s="16"/>
      <c r="J1116" s="16"/>
      <c r="K1116" s="16"/>
      <c r="L1116" s="16"/>
      <c r="M1116" s="16"/>
      <c r="N1116" s="16"/>
      <c r="O1116" s="16"/>
      <c r="P1116" s="16"/>
      <c r="Q1116" s="16"/>
    </row>
    <row r="1117" spans="6:17" x14ac:dyDescent="0.2">
      <c r="F1117" s="16"/>
      <c r="G1117" s="16"/>
      <c r="H1117" s="16"/>
      <c r="I1117" s="16"/>
      <c r="J1117" s="16"/>
      <c r="K1117" s="16"/>
      <c r="L1117" s="16"/>
      <c r="M1117" s="16"/>
      <c r="N1117" s="16"/>
      <c r="O1117" s="16"/>
      <c r="P1117" s="16"/>
      <c r="Q1117" s="16"/>
    </row>
    <row r="1118" spans="6:17" x14ac:dyDescent="0.2">
      <c r="F1118" s="16"/>
      <c r="G1118" s="16"/>
      <c r="H1118" s="16"/>
      <c r="I1118" s="16"/>
      <c r="J1118" s="16"/>
      <c r="K1118" s="16"/>
      <c r="L1118" s="16"/>
      <c r="M1118" s="16"/>
      <c r="N1118" s="16"/>
      <c r="O1118" s="16"/>
      <c r="P1118" s="16"/>
      <c r="Q1118" s="16"/>
    </row>
    <row r="1119" spans="6:17" x14ac:dyDescent="0.2">
      <c r="F1119" s="16"/>
      <c r="G1119" s="16"/>
      <c r="H1119" s="16"/>
      <c r="I1119" s="16"/>
      <c r="J1119" s="16"/>
      <c r="K1119" s="16"/>
      <c r="L1119" s="16"/>
      <c r="M1119" s="16"/>
      <c r="N1119" s="16"/>
      <c r="O1119" s="16"/>
      <c r="P1119" s="16"/>
      <c r="Q1119" s="16"/>
    </row>
    <row r="1120" spans="6:17" x14ac:dyDescent="0.2">
      <c r="F1120" s="16"/>
      <c r="G1120" s="16"/>
      <c r="H1120" s="16"/>
      <c r="I1120" s="16"/>
      <c r="J1120" s="16"/>
      <c r="K1120" s="16"/>
      <c r="L1120" s="16"/>
      <c r="M1120" s="16"/>
      <c r="N1120" s="16"/>
      <c r="O1120" s="16"/>
      <c r="P1120" s="16"/>
      <c r="Q1120" s="16"/>
    </row>
    <row r="1121" spans="6:17" x14ac:dyDescent="0.2"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</row>
    <row r="1122" spans="6:17" x14ac:dyDescent="0.2">
      <c r="F1122" s="16"/>
      <c r="G1122" s="16"/>
      <c r="H1122" s="16"/>
      <c r="I1122" s="16"/>
      <c r="J1122" s="16"/>
      <c r="K1122" s="16"/>
      <c r="L1122" s="16"/>
      <c r="M1122" s="16"/>
      <c r="N1122" s="16"/>
      <c r="O1122" s="16"/>
      <c r="P1122" s="16"/>
      <c r="Q1122" s="16"/>
    </row>
    <row r="1123" spans="6:17" x14ac:dyDescent="0.2">
      <c r="F1123" s="16"/>
      <c r="G1123" s="16"/>
      <c r="H1123" s="16"/>
      <c r="I1123" s="16"/>
      <c r="J1123" s="16"/>
      <c r="K1123" s="16"/>
      <c r="L1123" s="16"/>
      <c r="M1123" s="16"/>
      <c r="N1123" s="16"/>
      <c r="O1123" s="16"/>
      <c r="P1123" s="16"/>
      <c r="Q1123" s="16"/>
    </row>
    <row r="1124" spans="6:17" x14ac:dyDescent="0.2">
      <c r="F1124" s="16"/>
      <c r="G1124" s="16"/>
      <c r="H1124" s="16"/>
      <c r="I1124" s="16"/>
      <c r="J1124" s="16"/>
      <c r="K1124" s="16"/>
      <c r="L1124" s="16"/>
      <c r="M1124" s="16"/>
      <c r="N1124" s="16"/>
      <c r="O1124" s="16"/>
      <c r="P1124" s="16"/>
      <c r="Q1124" s="16"/>
    </row>
    <row r="1125" spans="6:17" x14ac:dyDescent="0.2">
      <c r="F1125" s="16"/>
      <c r="G1125" s="16"/>
      <c r="H1125" s="16"/>
      <c r="I1125" s="16"/>
      <c r="J1125" s="16"/>
      <c r="K1125" s="16"/>
      <c r="L1125" s="16"/>
      <c r="M1125" s="16"/>
      <c r="N1125" s="16"/>
      <c r="O1125" s="16"/>
      <c r="P1125" s="16"/>
      <c r="Q1125" s="16"/>
    </row>
    <row r="1126" spans="6:17" x14ac:dyDescent="0.2">
      <c r="F1126" s="16"/>
      <c r="G1126" s="16"/>
      <c r="H1126" s="16"/>
      <c r="I1126" s="16"/>
      <c r="J1126" s="16"/>
      <c r="K1126" s="16"/>
      <c r="L1126" s="16"/>
      <c r="M1126" s="16"/>
      <c r="N1126" s="16"/>
      <c r="O1126" s="16"/>
      <c r="P1126" s="16"/>
      <c r="Q1126" s="16"/>
    </row>
    <row r="1127" spans="6:17" x14ac:dyDescent="0.2">
      <c r="F1127" s="16"/>
      <c r="G1127" s="16"/>
      <c r="H1127" s="16"/>
      <c r="I1127" s="16"/>
      <c r="J1127" s="16"/>
      <c r="K1127" s="16"/>
      <c r="L1127" s="16"/>
      <c r="M1127" s="16"/>
      <c r="N1127" s="16"/>
      <c r="O1127" s="16"/>
      <c r="P1127" s="16"/>
      <c r="Q1127" s="16"/>
    </row>
    <row r="1128" spans="6:17" x14ac:dyDescent="0.2"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</row>
    <row r="1129" spans="6:17" x14ac:dyDescent="0.2">
      <c r="F1129" s="16"/>
      <c r="G1129" s="16"/>
      <c r="H1129" s="16"/>
      <c r="I1129" s="16"/>
      <c r="J1129" s="16"/>
      <c r="K1129" s="16"/>
      <c r="L1129" s="16"/>
      <c r="M1129" s="16"/>
      <c r="N1129" s="16"/>
      <c r="O1129" s="16"/>
      <c r="P1129" s="16"/>
      <c r="Q1129" s="16"/>
    </row>
    <row r="1130" spans="6:17" x14ac:dyDescent="0.2">
      <c r="F1130" s="16"/>
      <c r="G1130" s="16"/>
      <c r="H1130" s="16"/>
      <c r="I1130" s="16"/>
      <c r="J1130" s="16"/>
      <c r="K1130" s="16"/>
      <c r="L1130" s="16"/>
      <c r="M1130" s="16"/>
      <c r="N1130" s="16"/>
      <c r="O1130" s="16"/>
      <c r="P1130" s="16"/>
      <c r="Q1130" s="16"/>
    </row>
    <row r="1131" spans="6:17" x14ac:dyDescent="0.2"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  <c r="P1131" s="16"/>
      <c r="Q1131" s="16"/>
    </row>
    <row r="1132" spans="6:17" x14ac:dyDescent="0.2"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  <c r="P1132" s="16"/>
      <c r="Q1132" s="16"/>
    </row>
    <row r="1133" spans="6:17" x14ac:dyDescent="0.2"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  <c r="P1133" s="16"/>
      <c r="Q1133" s="16"/>
    </row>
    <row r="1134" spans="6:17" x14ac:dyDescent="0.2"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  <c r="P1134" s="16"/>
      <c r="Q1134" s="16"/>
    </row>
    <row r="1135" spans="6:17" x14ac:dyDescent="0.2"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  <c r="P1135" s="16"/>
      <c r="Q1135" s="16"/>
    </row>
    <row r="1136" spans="6:17" x14ac:dyDescent="0.2"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  <c r="P1136" s="16"/>
      <c r="Q1136" s="16"/>
    </row>
    <row r="1137" spans="6:17" x14ac:dyDescent="0.2"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  <c r="P1137" s="16"/>
      <c r="Q1137" s="16"/>
    </row>
    <row r="1138" spans="6:17" x14ac:dyDescent="0.2"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  <c r="P1138" s="16"/>
      <c r="Q1138" s="16"/>
    </row>
    <row r="1139" spans="6:17" x14ac:dyDescent="0.2"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  <c r="P1139" s="16"/>
      <c r="Q1139" s="16"/>
    </row>
    <row r="1140" spans="6:17" x14ac:dyDescent="0.2"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  <c r="P1140" s="16"/>
      <c r="Q1140" s="16"/>
    </row>
    <row r="1141" spans="6:17" x14ac:dyDescent="0.2"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  <c r="P1141" s="16"/>
      <c r="Q1141" s="16"/>
    </row>
    <row r="1142" spans="6:17" x14ac:dyDescent="0.2"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  <c r="P1142" s="16"/>
      <c r="Q1142" s="16"/>
    </row>
    <row r="1143" spans="6:17" x14ac:dyDescent="0.2"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  <c r="P1143" s="16"/>
      <c r="Q1143" s="16"/>
    </row>
    <row r="1144" spans="6:17" x14ac:dyDescent="0.2"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  <c r="P1144" s="16"/>
      <c r="Q1144" s="16"/>
    </row>
    <row r="1145" spans="6:17" x14ac:dyDescent="0.2"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  <c r="P1145" s="16"/>
      <c r="Q1145" s="16"/>
    </row>
    <row r="1146" spans="6:17" x14ac:dyDescent="0.2"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  <c r="P1146" s="16"/>
      <c r="Q1146" s="16"/>
    </row>
    <row r="1147" spans="6:17" x14ac:dyDescent="0.2"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  <c r="P1147" s="16"/>
      <c r="Q1147" s="16"/>
    </row>
    <row r="1148" spans="6:17" x14ac:dyDescent="0.2">
      <c r="F1148" s="16"/>
      <c r="G1148" s="16"/>
      <c r="H1148" s="16"/>
      <c r="I1148" s="16"/>
      <c r="J1148" s="16"/>
      <c r="K1148" s="16"/>
      <c r="L1148" s="16"/>
      <c r="M1148" s="16"/>
      <c r="N1148" s="16"/>
      <c r="O1148" s="16"/>
      <c r="P1148" s="16"/>
      <c r="Q1148" s="16"/>
    </row>
    <row r="1149" spans="6:17" x14ac:dyDescent="0.2">
      <c r="F1149" s="16"/>
      <c r="G1149" s="16"/>
      <c r="H1149" s="16"/>
      <c r="I1149" s="16"/>
      <c r="J1149" s="16"/>
      <c r="K1149" s="16"/>
      <c r="L1149" s="16"/>
      <c r="M1149" s="16"/>
      <c r="N1149" s="16"/>
      <c r="O1149" s="16"/>
      <c r="P1149" s="16"/>
      <c r="Q1149" s="16"/>
    </row>
    <row r="1150" spans="6:17" x14ac:dyDescent="0.2">
      <c r="F1150" s="16"/>
      <c r="G1150" s="16"/>
      <c r="H1150" s="16"/>
      <c r="I1150" s="16"/>
      <c r="J1150" s="16"/>
      <c r="K1150" s="16"/>
      <c r="L1150" s="16"/>
      <c r="M1150" s="16"/>
      <c r="N1150" s="16"/>
      <c r="O1150" s="16"/>
      <c r="P1150" s="16"/>
      <c r="Q1150" s="16"/>
    </row>
    <row r="1151" spans="6:17" x14ac:dyDescent="0.2">
      <c r="F1151" s="16"/>
      <c r="G1151" s="16"/>
      <c r="H1151" s="16"/>
      <c r="I1151" s="16"/>
      <c r="J1151" s="16"/>
      <c r="K1151" s="16"/>
      <c r="L1151" s="16"/>
      <c r="M1151" s="16"/>
      <c r="N1151" s="16"/>
      <c r="O1151" s="16"/>
      <c r="P1151" s="16"/>
      <c r="Q1151" s="16"/>
    </row>
    <row r="1152" spans="6:17" x14ac:dyDescent="0.2">
      <c r="F1152" s="16"/>
      <c r="G1152" s="16"/>
      <c r="H1152" s="16"/>
      <c r="I1152" s="16"/>
      <c r="J1152" s="16"/>
      <c r="K1152" s="16"/>
      <c r="L1152" s="16"/>
      <c r="M1152" s="16"/>
      <c r="N1152" s="16"/>
      <c r="O1152" s="16"/>
      <c r="P1152" s="16"/>
      <c r="Q1152" s="16"/>
    </row>
    <row r="1153" spans="6:17" x14ac:dyDescent="0.2">
      <c r="F1153" s="16"/>
      <c r="G1153" s="16"/>
      <c r="H1153" s="16"/>
      <c r="I1153" s="16"/>
      <c r="J1153" s="16"/>
      <c r="K1153" s="16"/>
      <c r="L1153" s="16"/>
      <c r="M1153" s="16"/>
      <c r="N1153" s="16"/>
      <c r="O1153" s="16"/>
      <c r="P1153" s="16"/>
      <c r="Q1153" s="16"/>
    </row>
    <row r="1154" spans="6:17" x14ac:dyDescent="0.2">
      <c r="F1154" s="16"/>
      <c r="G1154" s="16"/>
      <c r="H1154" s="16"/>
      <c r="I1154" s="16"/>
      <c r="J1154" s="16"/>
      <c r="K1154" s="16"/>
      <c r="L1154" s="16"/>
      <c r="M1154" s="16"/>
      <c r="N1154" s="16"/>
      <c r="O1154" s="16"/>
      <c r="P1154" s="16"/>
      <c r="Q1154" s="16"/>
    </row>
    <row r="1155" spans="6:17" x14ac:dyDescent="0.2">
      <c r="F1155" s="16"/>
      <c r="G1155" s="16"/>
      <c r="H1155" s="16"/>
      <c r="I1155" s="16"/>
      <c r="J1155" s="16"/>
      <c r="K1155" s="16"/>
      <c r="L1155" s="16"/>
      <c r="M1155" s="16"/>
      <c r="N1155" s="16"/>
      <c r="O1155" s="16"/>
      <c r="P1155" s="16"/>
      <c r="Q1155" s="16"/>
    </row>
    <row r="1156" spans="6:17" x14ac:dyDescent="0.2">
      <c r="F1156" s="16"/>
      <c r="G1156" s="16"/>
      <c r="H1156" s="16"/>
      <c r="I1156" s="16"/>
      <c r="J1156" s="16"/>
      <c r="K1156" s="16"/>
      <c r="L1156" s="16"/>
      <c r="M1156" s="16"/>
      <c r="N1156" s="16"/>
      <c r="O1156" s="16"/>
      <c r="P1156" s="16"/>
      <c r="Q1156" s="16"/>
    </row>
    <row r="1157" spans="6:17" x14ac:dyDescent="0.2">
      <c r="F1157" s="16"/>
      <c r="G1157" s="16"/>
      <c r="H1157" s="16"/>
      <c r="I1157" s="16"/>
      <c r="J1157" s="16"/>
      <c r="K1157" s="16"/>
      <c r="L1157" s="16"/>
      <c r="M1157" s="16"/>
      <c r="N1157" s="16"/>
      <c r="O1157" s="16"/>
      <c r="P1157" s="16"/>
      <c r="Q1157" s="16"/>
    </row>
    <row r="1158" spans="6:17" x14ac:dyDescent="0.2">
      <c r="F1158" s="16"/>
      <c r="G1158" s="16"/>
      <c r="H1158" s="16"/>
      <c r="I1158" s="16"/>
      <c r="J1158" s="16"/>
      <c r="K1158" s="16"/>
      <c r="L1158" s="16"/>
      <c r="M1158" s="16"/>
      <c r="N1158" s="16"/>
      <c r="O1158" s="16"/>
      <c r="P1158" s="16"/>
      <c r="Q1158" s="16"/>
    </row>
    <row r="1159" spans="6:17" x14ac:dyDescent="0.2">
      <c r="F1159" s="16"/>
      <c r="G1159" s="16"/>
      <c r="H1159" s="16"/>
      <c r="I1159" s="16"/>
      <c r="J1159" s="16"/>
      <c r="K1159" s="16"/>
      <c r="L1159" s="16"/>
      <c r="M1159" s="16"/>
      <c r="N1159" s="16"/>
      <c r="O1159" s="16"/>
      <c r="P1159" s="16"/>
      <c r="Q1159" s="16"/>
    </row>
    <row r="1160" spans="6:17" x14ac:dyDescent="0.2">
      <c r="F1160" s="16"/>
      <c r="G1160" s="16"/>
      <c r="H1160" s="16"/>
      <c r="I1160" s="16"/>
      <c r="J1160" s="16"/>
      <c r="K1160" s="16"/>
      <c r="L1160" s="16"/>
      <c r="M1160" s="16"/>
      <c r="N1160" s="16"/>
      <c r="O1160" s="16"/>
      <c r="P1160" s="16"/>
      <c r="Q1160" s="16"/>
    </row>
    <row r="1161" spans="6:17" x14ac:dyDescent="0.2">
      <c r="F1161" s="16"/>
      <c r="G1161" s="16"/>
      <c r="H1161" s="16"/>
      <c r="I1161" s="16"/>
      <c r="J1161" s="16"/>
      <c r="K1161" s="16"/>
      <c r="L1161" s="16"/>
      <c r="M1161" s="16"/>
      <c r="N1161" s="16"/>
      <c r="O1161" s="16"/>
      <c r="P1161" s="16"/>
      <c r="Q1161" s="16"/>
    </row>
    <row r="1162" spans="6:17" x14ac:dyDescent="0.2">
      <c r="F1162" s="16"/>
      <c r="G1162" s="16"/>
      <c r="H1162" s="16"/>
      <c r="I1162" s="16"/>
      <c r="J1162" s="16"/>
      <c r="K1162" s="16"/>
      <c r="L1162" s="16"/>
      <c r="M1162" s="16"/>
      <c r="N1162" s="16"/>
      <c r="O1162" s="16"/>
      <c r="P1162" s="16"/>
      <c r="Q1162" s="16"/>
    </row>
    <row r="1163" spans="6:17" x14ac:dyDescent="0.2">
      <c r="F1163" s="16"/>
      <c r="G1163" s="16"/>
      <c r="H1163" s="16"/>
      <c r="I1163" s="16"/>
      <c r="J1163" s="16"/>
      <c r="K1163" s="16"/>
      <c r="L1163" s="16"/>
      <c r="M1163" s="16"/>
      <c r="N1163" s="16"/>
      <c r="O1163" s="16"/>
      <c r="P1163" s="16"/>
      <c r="Q1163" s="16"/>
    </row>
    <row r="1164" spans="6:17" x14ac:dyDescent="0.2">
      <c r="F1164" s="16"/>
      <c r="G1164" s="16"/>
      <c r="H1164" s="16"/>
      <c r="I1164" s="16"/>
      <c r="J1164" s="16"/>
      <c r="K1164" s="16"/>
      <c r="L1164" s="16"/>
      <c r="M1164" s="16"/>
      <c r="N1164" s="16"/>
      <c r="O1164" s="16"/>
      <c r="P1164" s="16"/>
      <c r="Q1164" s="16"/>
    </row>
    <row r="1165" spans="6:17" x14ac:dyDescent="0.2">
      <c r="F1165" s="16"/>
      <c r="G1165" s="16"/>
      <c r="H1165" s="16"/>
      <c r="I1165" s="16"/>
      <c r="J1165" s="16"/>
      <c r="K1165" s="16"/>
      <c r="L1165" s="16"/>
      <c r="M1165" s="16"/>
      <c r="N1165" s="16"/>
      <c r="O1165" s="16"/>
      <c r="P1165" s="16"/>
      <c r="Q1165" s="16"/>
    </row>
    <row r="1166" spans="6:17" x14ac:dyDescent="0.2">
      <c r="F1166" s="16"/>
      <c r="G1166" s="16"/>
      <c r="H1166" s="16"/>
      <c r="I1166" s="16"/>
      <c r="J1166" s="16"/>
      <c r="K1166" s="16"/>
      <c r="L1166" s="16"/>
      <c r="M1166" s="16"/>
      <c r="N1166" s="16"/>
      <c r="O1166" s="16"/>
      <c r="P1166" s="16"/>
      <c r="Q1166" s="16"/>
    </row>
    <row r="1167" spans="6:17" x14ac:dyDescent="0.2">
      <c r="F1167" s="16"/>
      <c r="G1167" s="16"/>
      <c r="H1167" s="16"/>
      <c r="I1167" s="16"/>
      <c r="J1167" s="16"/>
      <c r="K1167" s="16"/>
      <c r="L1167" s="16"/>
      <c r="M1167" s="16"/>
      <c r="N1167" s="16"/>
      <c r="O1167" s="16"/>
      <c r="P1167" s="16"/>
      <c r="Q1167" s="16"/>
    </row>
    <row r="1168" spans="6:17" x14ac:dyDescent="0.2">
      <c r="F1168" s="16"/>
      <c r="G1168" s="16"/>
      <c r="H1168" s="16"/>
      <c r="I1168" s="16"/>
      <c r="J1168" s="16"/>
      <c r="K1168" s="16"/>
      <c r="L1168" s="16"/>
      <c r="M1168" s="16"/>
      <c r="N1168" s="16"/>
      <c r="O1168" s="16"/>
      <c r="P1168" s="16"/>
      <c r="Q1168" s="16"/>
    </row>
    <row r="1169" spans="6:17" x14ac:dyDescent="0.2">
      <c r="F1169" s="16"/>
      <c r="G1169" s="16"/>
      <c r="H1169" s="16"/>
      <c r="I1169" s="16"/>
      <c r="J1169" s="16"/>
      <c r="K1169" s="16"/>
      <c r="L1169" s="16"/>
      <c r="M1169" s="16"/>
      <c r="N1169" s="16"/>
      <c r="O1169" s="16"/>
      <c r="P1169" s="16"/>
      <c r="Q1169" s="16"/>
    </row>
    <row r="1170" spans="6:17" x14ac:dyDescent="0.2">
      <c r="F1170" s="16"/>
      <c r="G1170" s="16"/>
      <c r="H1170" s="16"/>
      <c r="I1170" s="16"/>
      <c r="J1170" s="16"/>
      <c r="K1170" s="16"/>
      <c r="L1170" s="16"/>
      <c r="M1170" s="16"/>
      <c r="N1170" s="16"/>
      <c r="O1170" s="16"/>
      <c r="P1170" s="16"/>
      <c r="Q1170" s="16"/>
    </row>
    <row r="1171" spans="6:17" x14ac:dyDescent="0.2">
      <c r="F1171" s="16"/>
      <c r="G1171" s="16"/>
      <c r="H1171" s="16"/>
      <c r="I1171" s="16"/>
      <c r="J1171" s="16"/>
      <c r="K1171" s="16"/>
      <c r="L1171" s="16"/>
      <c r="M1171" s="16"/>
      <c r="N1171" s="16"/>
      <c r="O1171" s="16"/>
      <c r="P1171" s="16"/>
      <c r="Q1171" s="16"/>
    </row>
    <row r="1172" spans="6:17" x14ac:dyDescent="0.2">
      <c r="F1172" s="16"/>
      <c r="G1172" s="16"/>
      <c r="H1172" s="16"/>
      <c r="I1172" s="16"/>
      <c r="J1172" s="16"/>
      <c r="K1172" s="16"/>
      <c r="L1172" s="16"/>
      <c r="M1172" s="16"/>
      <c r="N1172" s="16"/>
      <c r="O1172" s="16"/>
      <c r="P1172" s="16"/>
      <c r="Q1172" s="16"/>
    </row>
    <row r="1173" spans="6:17" x14ac:dyDescent="0.2"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  <c r="P1173" s="16"/>
      <c r="Q1173" s="16"/>
    </row>
    <row r="1174" spans="6:17" x14ac:dyDescent="0.2"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  <c r="P1174" s="16"/>
      <c r="Q1174" s="16"/>
    </row>
    <row r="1175" spans="6:17" x14ac:dyDescent="0.2">
      <c r="F1175" s="16"/>
      <c r="G1175" s="16"/>
      <c r="H1175" s="16"/>
      <c r="I1175" s="16"/>
      <c r="J1175" s="16"/>
      <c r="K1175" s="16"/>
      <c r="L1175" s="16"/>
      <c r="M1175" s="16"/>
      <c r="N1175" s="16"/>
      <c r="O1175" s="16"/>
      <c r="P1175" s="16"/>
      <c r="Q1175" s="16"/>
    </row>
    <row r="1176" spans="6:17" x14ac:dyDescent="0.2">
      <c r="F1176" s="16"/>
      <c r="G1176" s="16"/>
      <c r="H1176" s="16"/>
      <c r="I1176" s="16"/>
      <c r="J1176" s="16"/>
      <c r="K1176" s="16"/>
      <c r="L1176" s="16"/>
      <c r="M1176" s="16"/>
      <c r="N1176" s="16"/>
      <c r="O1176" s="16"/>
      <c r="P1176" s="16"/>
      <c r="Q1176" s="16"/>
    </row>
    <row r="1177" spans="6:17" x14ac:dyDescent="0.2">
      <c r="F1177" s="16"/>
      <c r="G1177" s="16"/>
      <c r="H1177" s="16"/>
      <c r="I1177" s="16"/>
      <c r="J1177" s="16"/>
      <c r="K1177" s="16"/>
      <c r="L1177" s="16"/>
      <c r="M1177" s="16"/>
      <c r="N1177" s="16"/>
      <c r="O1177" s="16"/>
      <c r="P1177" s="16"/>
      <c r="Q1177" s="16"/>
    </row>
    <row r="1178" spans="6:17" x14ac:dyDescent="0.2">
      <c r="F1178" s="16"/>
      <c r="G1178" s="16"/>
      <c r="H1178" s="16"/>
      <c r="I1178" s="16"/>
      <c r="J1178" s="16"/>
      <c r="K1178" s="16"/>
      <c r="L1178" s="16"/>
      <c r="M1178" s="16"/>
      <c r="N1178" s="16"/>
      <c r="O1178" s="16"/>
      <c r="P1178" s="16"/>
      <c r="Q1178" s="16"/>
    </row>
    <row r="1179" spans="6:17" x14ac:dyDescent="0.2">
      <c r="F1179" s="16"/>
      <c r="G1179" s="16"/>
      <c r="H1179" s="16"/>
      <c r="I1179" s="16"/>
      <c r="J1179" s="16"/>
      <c r="K1179" s="16"/>
      <c r="L1179" s="16"/>
      <c r="M1179" s="16"/>
      <c r="N1179" s="16"/>
      <c r="O1179" s="16"/>
      <c r="P1179" s="16"/>
      <c r="Q1179" s="16"/>
    </row>
    <row r="1180" spans="6:17" x14ac:dyDescent="0.2"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  <c r="P1180" s="16"/>
      <c r="Q1180" s="16"/>
    </row>
    <row r="1181" spans="6:17" x14ac:dyDescent="0.2"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  <c r="P1181" s="16"/>
      <c r="Q1181" s="16"/>
    </row>
    <row r="1182" spans="6:17" x14ac:dyDescent="0.2"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  <c r="P1182" s="16"/>
      <c r="Q1182" s="16"/>
    </row>
    <row r="1183" spans="6:17" x14ac:dyDescent="0.2"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  <c r="P1183" s="16"/>
      <c r="Q1183" s="16"/>
    </row>
    <row r="1184" spans="6:17" x14ac:dyDescent="0.2"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  <c r="P1184" s="16"/>
      <c r="Q1184" s="16"/>
    </row>
    <row r="1185" spans="6:17" x14ac:dyDescent="0.2"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  <c r="P1185" s="16"/>
      <c r="Q1185" s="16"/>
    </row>
    <row r="1186" spans="6:17" x14ac:dyDescent="0.2"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  <c r="P1186" s="16"/>
      <c r="Q1186" s="16"/>
    </row>
    <row r="1187" spans="6:17" x14ac:dyDescent="0.2"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  <c r="P1187" s="16"/>
      <c r="Q1187" s="16"/>
    </row>
    <row r="1188" spans="6:17" x14ac:dyDescent="0.2"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  <c r="P1188" s="16"/>
      <c r="Q1188" s="16"/>
    </row>
    <row r="1189" spans="6:17" x14ac:dyDescent="0.2"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  <c r="P1189" s="16"/>
      <c r="Q1189" s="16"/>
    </row>
    <row r="1190" spans="6:17" x14ac:dyDescent="0.2"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  <c r="P1190" s="16"/>
      <c r="Q1190" s="16"/>
    </row>
    <row r="1191" spans="6:17" x14ac:dyDescent="0.2"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  <c r="P1191" s="16"/>
      <c r="Q1191" s="16"/>
    </row>
    <row r="1192" spans="6:17" x14ac:dyDescent="0.2">
      <c r="F1192" s="16"/>
      <c r="G1192" s="16"/>
      <c r="H1192" s="16"/>
      <c r="I1192" s="16"/>
      <c r="J1192" s="16"/>
      <c r="K1192" s="16"/>
      <c r="L1192" s="16"/>
      <c r="M1192" s="16"/>
      <c r="N1192" s="16"/>
      <c r="O1192" s="16"/>
      <c r="P1192" s="16"/>
      <c r="Q1192" s="16"/>
    </row>
    <row r="1193" spans="6:17" x14ac:dyDescent="0.2">
      <c r="F1193" s="16"/>
      <c r="G1193" s="16"/>
      <c r="H1193" s="16"/>
      <c r="I1193" s="16"/>
      <c r="J1193" s="16"/>
      <c r="K1193" s="16"/>
      <c r="L1193" s="16"/>
      <c r="M1193" s="16"/>
      <c r="N1193" s="16"/>
      <c r="O1193" s="16"/>
      <c r="P1193" s="16"/>
      <c r="Q1193" s="16"/>
    </row>
    <row r="1194" spans="6:17" x14ac:dyDescent="0.2">
      <c r="F1194" s="16"/>
      <c r="G1194" s="16"/>
      <c r="H1194" s="16"/>
      <c r="I1194" s="16"/>
      <c r="J1194" s="16"/>
      <c r="K1194" s="16"/>
      <c r="L1194" s="16"/>
      <c r="M1194" s="16"/>
      <c r="N1194" s="16"/>
      <c r="O1194" s="16"/>
      <c r="P1194" s="16"/>
      <c r="Q1194" s="16"/>
    </row>
    <row r="1195" spans="6:17" x14ac:dyDescent="0.2">
      <c r="F1195" s="16"/>
      <c r="G1195" s="16"/>
      <c r="H1195" s="16"/>
      <c r="I1195" s="16"/>
      <c r="J1195" s="16"/>
      <c r="K1195" s="16"/>
      <c r="L1195" s="16"/>
      <c r="M1195" s="16"/>
      <c r="N1195" s="16"/>
      <c r="O1195" s="16"/>
      <c r="P1195" s="16"/>
      <c r="Q1195" s="16"/>
    </row>
    <row r="1196" spans="6:17" x14ac:dyDescent="0.2">
      <c r="F1196" s="16"/>
      <c r="G1196" s="16"/>
      <c r="H1196" s="16"/>
      <c r="I1196" s="16"/>
      <c r="J1196" s="16"/>
      <c r="K1196" s="16"/>
      <c r="L1196" s="16"/>
      <c r="M1196" s="16"/>
      <c r="N1196" s="16"/>
      <c r="O1196" s="16"/>
      <c r="P1196" s="16"/>
      <c r="Q1196" s="16"/>
    </row>
    <row r="1197" spans="6:17" x14ac:dyDescent="0.2">
      <c r="F1197" s="16"/>
      <c r="G1197" s="16"/>
      <c r="H1197" s="16"/>
      <c r="I1197" s="16"/>
      <c r="J1197" s="16"/>
      <c r="K1197" s="16"/>
      <c r="L1197" s="16"/>
      <c r="M1197" s="16"/>
      <c r="N1197" s="16"/>
      <c r="O1197" s="16"/>
      <c r="P1197" s="16"/>
      <c r="Q1197" s="16"/>
    </row>
    <row r="1198" spans="6:17" x14ac:dyDescent="0.2">
      <c r="F1198" s="16"/>
      <c r="G1198" s="16"/>
      <c r="H1198" s="16"/>
      <c r="I1198" s="16"/>
      <c r="J1198" s="16"/>
      <c r="K1198" s="16"/>
      <c r="L1198" s="16"/>
      <c r="M1198" s="16"/>
      <c r="N1198" s="16"/>
      <c r="O1198" s="16"/>
      <c r="P1198" s="16"/>
      <c r="Q1198" s="16"/>
    </row>
    <row r="1199" spans="6:17" x14ac:dyDescent="0.2">
      <c r="F1199" s="16"/>
      <c r="G1199" s="16"/>
      <c r="H1199" s="16"/>
      <c r="I1199" s="16"/>
      <c r="J1199" s="16"/>
      <c r="K1199" s="16"/>
      <c r="L1199" s="16"/>
      <c r="M1199" s="16"/>
      <c r="N1199" s="16"/>
      <c r="O1199" s="16"/>
      <c r="P1199" s="16"/>
      <c r="Q1199" s="16"/>
    </row>
    <row r="1200" spans="6:17" x14ac:dyDescent="0.2">
      <c r="F1200" s="16"/>
      <c r="G1200" s="16"/>
      <c r="H1200" s="16"/>
      <c r="I1200" s="16"/>
      <c r="J1200" s="16"/>
      <c r="K1200" s="16"/>
      <c r="L1200" s="16"/>
      <c r="M1200" s="16"/>
      <c r="N1200" s="16"/>
      <c r="O1200" s="16"/>
      <c r="P1200" s="16"/>
      <c r="Q1200" s="16"/>
    </row>
    <row r="1201" spans="6:17" x14ac:dyDescent="0.2">
      <c r="F1201" s="16"/>
      <c r="G1201" s="16"/>
      <c r="H1201" s="16"/>
      <c r="I1201" s="16"/>
      <c r="J1201" s="16"/>
      <c r="K1201" s="16"/>
      <c r="L1201" s="16"/>
      <c r="M1201" s="16"/>
      <c r="N1201" s="16"/>
      <c r="O1201" s="16"/>
      <c r="P1201" s="16"/>
      <c r="Q1201" s="16"/>
    </row>
    <row r="1202" spans="6:17" x14ac:dyDescent="0.2">
      <c r="F1202" s="16"/>
      <c r="G1202" s="16"/>
      <c r="H1202" s="16"/>
      <c r="I1202" s="16"/>
      <c r="J1202" s="16"/>
      <c r="K1202" s="16"/>
      <c r="L1202" s="16"/>
      <c r="M1202" s="16"/>
      <c r="N1202" s="16"/>
      <c r="O1202" s="16"/>
      <c r="P1202" s="16"/>
      <c r="Q1202" s="16"/>
    </row>
    <row r="1203" spans="6:17" x14ac:dyDescent="0.2">
      <c r="F1203" s="16"/>
      <c r="G1203" s="16"/>
      <c r="H1203" s="16"/>
      <c r="I1203" s="16"/>
      <c r="J1203" s="16"/>
      <c r="K1203" s="16"/>
      <c r="L1203" s="16"/>
      <c r="M1203" s="16"/>
      <c r="N1203" s="16"/>
      <c r="O1203" s="16"/>
      <c r="P1203" s="16"/>
      <c r="Q1203" s="16"/>
    </row>
    <row r="1204" spans="6:17" x14ac:dyDescent="0.2">
      <c r="F1204" s="16"/>
      <c r="G1204" s="16"/>
      <c r="H1204" s="16"/>
      <c r="I1204" s="16"/>
      <c r="J1204" s="16"/>
      <c r="K1204" s="16"/>
      <c r="L1204" s="16"/>
      <c r="M1204" s="16"/>
      <c r="N1204" s="16"/>
      <c r="O1204" s="16"/>
      <c r="P1204" s="16"/>
      <c r="Q1204" s="16"/>
    </row>
    <row r="1205" spans="6:17" x14ac:dyDescent="0.2">
      <c r="F1205" s="16"/>
      <c r="G1205" s="16"/>
      <c r="H1205" s="16"/>
      <c r="I1205" s="16"/>
      <c r="J1205" s="16"/>
      <c r="K1205" s="16"/>
      <c r="L1205" s="16"/>
      <c r="M1205" s="16"/>
      <c r="N1205" s="16"/>
      <c r="O1205" s="16"/>
      <c r="P1205" s="16"/>
      <c r="Q1205" s="16"/>
    </row>
    <row r="1206" spans="6:17" x14ac:dyDescent="0.2">
      <c r="F1206" s="16"/>
      <c r="G1206" s="16"/>
      <c r="H1206" s="16"/>
      <c r="I1206" s="16"/>
      <c r="J1206" s="16"/>
      <c r="K1206" s="16"/>
      <c r="L1206" s="16"/>
      <c r="M1206" s="16"/>
      <c r="N1206" s="16"/>
      <c r="O1206" s="16"/>
      <c r="P1206" s="16"/>
      <c r="Q1206" s="16"/>
    </row>
    <row r="1207" spans="6:17" x14ac:dyDescent="0.2">
      <c r="F1207" s="16"/>
      <c r="G1207" s="16"/>
      <c r="H1207" s="16"/>
      <c r="I1207" s="16"/>
      <c r="J1207" s="16"/>
      <c r="K1207" s="16"/>
      <c r="L1207" s="16"/>
      <c r="M1207" s="16"/>
      <c r="N1207" s="16"/>
      <c r="O1207" s="16"/>
      <c r="P1207" s="16"/>
      <c r="Q1207" s="16"/>
    </row>
    <row r="1208" spans="6:17" x14ac:dyDescent="0.2">
      <c r="F1208" s="16"/>
      <c r="G1208" s="16"/>
      <c r="H1208" s="16"/>
      <c r="I1208" s="16"/>
      <c r="J1208" s="16"/>
      <c r="K1208" s="16"/>
      <c r="L1208" s="16"/>
      <c r="M1208" s="16"/>
      <c r="N1208" s="16"/>
      <c r="O1208" s="16"/>
      <c r="P1208" s="16"/>
      <c r="Q1208" s="16"/>
    </row>
    <row r="1209" spans="6:17" x14ac:dyDescent="0.2">
      <c r="F1209" s="16"/>
      <c r="G1209" s="16"/>
      <c r="H1209" s="16"/>
      <c r="I1209" s="16"/>
      <c r="J1209" s="16"/>
      <c r="K1209" s="16"/>
      <c r="L1209" s="16"/>
      <c r="M1209" s="16"/>
      <c r="N1209" s="16"/>
      <c r="O1209" s="16"/>
      <c r="P1209" s="16"/>
      <c r="Q1209" s="16"/>
    </row>
    <row r="1210" spans="6:17" x14ac:dyDescent="0.2">
      <c r="F1210" s="16"/>
      <c r="G1210" s="16"/>
      <c r="H1210" s="16"/>
      <c r="I1210" s="16"/>
      <c r="J1210" s="16"/>
      <c r="K1210" s="16"/>
      <c r="L1210" s="16"/>
      <c r="M1210" s="16"/>
      <c r="N1210" s="16"/>
      <c r="O1210" s="16"/>
      <c r="P1210" s="16"/>
      <c r="Q1210" s="16"/>
    </row>
    <row r="1211" spans="6:17" x14ac:dyDescent="0.2">
      <c r="F1211" s="16"/>
      <c r="G1211" s="16"/>
      <c r="H1211" s="16"/>
      <c r="I1211" s="16"/>
      <c r="J1211" s="16"/>
      <c r="K1211" s="16"/>
      <c r="L1211" s="16"/>
      <c r="M1211" s="16"/>
      <c r="N1211" s="16"/>
      <c r="O1211" s="16"/>
      <c r="P1211" s="16"/>
      <c r="Q1211" s="16"/>
    </row>
    <row r="1212" spans="6:17" x14ac:dyDescent="0.2">
      <c r="F1212" s="16"/>
      <c r="G1212" s="16"/>
      <c r="H1212" s="16"/>
      <c r="I1212" s="16"/>
      <c r="J1212" s="16"/>
      <c r="K1212" s="16"/>
      <c r="L1212" s="16"/>
      <c r="M1212" s="16"/>
      <c r="N1212" s="16"/>
      <c r="O1212" s="16"/>
      <c r="P1212" s="16"/>
      <c r="Q1212" s="16"/>
    </row>
    <row r="1213" spans="6:17" x14ac:dyDescent="0.2">
      <c r="F1213" s="16"/>
      <c r="G1213" s="16"/>
      <c r="H1213" s="16"/>
      <c r="I1213" s="16"/>
      <c r="J1213" s="16"/>
      <c r="K1213" s="16"/>
      <c r="L1213" s="16"/>
      <c r="M1213" s="16"/>
      <c r="N1213" s="16"/>
      <c r="O1213" s="16"/>
      <c r="P1213" s="16"/>
      <c r="Q1213" s="16"/>
    </row>
    <row r="1214" spans="6:17" x14ac:dyDescent="0.2">
      <c r="F1214" s="16"/>
      <c r="G1214" s="16"/>
      <c r="H1214" s="16"/>
      <c r="I1214" s="16"/>
      <c r="J1214" s="16"/>
      <c r="K1214" s="16"/>
      <c r="L1214" s="16"/>
      <c r="M1214" s="16"/>
      <c r="N1214" s="16"/>
      <c r="O1214" s="16"/>
      <c r="P1214" s="16"/>
      <c r="Q1214" s="16"/>
    </row>
    <row r="1215" spans="6:17" x14ac:dyDescent="0.2">
      <c r="F1215" s="16"/>
      <c r="G1215" s="16"/>
      <c r="H1215" s="16"/>
      <c r="I1215" s="16"/>
      <c r="J1215" s="16"/>
      <c r="K1215" s="16"/>
      <c r="L1215" s="16"/>
      <c r="M1215" s="16"/>
      <c r="N1215" s="16"/>
      <c r="O1215" s="16"/>
      <c r="P1215" s="16"/>
      <c r="Q1215" s="16"/>
    </row>
    <row r="1216" spans="6:17" x14ac:dyDescent="0.2">
      <c r="F1216" s="16"/>
      <c r="G1216" s="16"/>
      <c r="H1216" s="16"/>
      <c r="I1216" s="16"/>
      <c r="J1216" s="16"/>
      <c r="K1216" s="16"/>
      <c r="L1216" s="16"/>
      <c r="M1216" s="16"/>
      <c r="N1216" s="16"/>
      <c r="O1216" s="16"/>
      <c r="P1216" s="16"/>
      <c r="Q1216" s="16"/>
    </row>
    <row r="1217" spans="6:17" x14ac:dyDescent="0.2">
      <c r="F1217" s="16"/>
      <c r="G1217" s="16"/>
      <c r="H1217" s="16"/>
      <c r="I1217" s="16"/>
      <c r="J1217" s="16"/>
      <c r="K1217" s="16"/>
      <c r="L1217" s="16"/>
      <c r="M1217" s="16"/>
      <c r="N1217" s="16"/>
      <c r="O1217" s="16"/>
      <c r="P1217" s="16"/>
      <c r="Q1217" s="16"/>
    </row>
    <row r="1218" spans="6:17" x14ac:dyDescent="0.2">
      <c r="F1218" s="16"/>
      <c r="G1218" s="16"/>
      <c r="H1218" s="16"/>
      <c r="I1218" s="16"/>
      <c r="J1218" s="16"/>
      <c r="K1218" s="16"/>
      <c r="L1218" s="16"/>
      <c r="M1218" s="16"/>
      <c r="N1218" s="16"/>
      <c r="O1218" s="16"/>
      <c r="P1218" s="16"/>
      <c r="Q1218" s="16"/>
    </row>
    <row r="1219" spans="6:17" x14ac:dyDescent="0.2">
      <c r="F1219" s="16"/>
      <c r="G1219" s="16"/>
      <c r="H1219" s="16"/>
      <c r="I1219" s="16"/>
      <c r="J1219" s="16"/>
      <c r="K1219" s="16"/>
      <c r="L1219" s="16"/>
      <c r="M1219" s="16"/>
      <c r="N1219" s="16"/>
      <c r="O1219" s="16"/>
      <c r="P1219" s="16"/>
      <c r="Q1219" s="16"/>
    </row>
    <row r="1220" spans="6:17" x14ac:dyDescent="0.2">
      <c r="F1220" s="16"/>
      <c r="G1220" s="16"/>
      <c r="H1220" s="16"/>
      <c r="I1220" s="16"/>
      <c r="J1220" s="16"/>
      <c r="K1220" s="16"/>
      <c r="L1220" s="16"/>
      <c r="M1220" s="16"/>
      <c r="N1220" s="16"/>
      <c r="O1220" s="16"/>
      <c r="P1220" s="16"/>
      <c r="Q1220" s="16"/>
    </row>
    <row r="1221" spans="6:17" x14ac:dyDescent="0.2">
      <c r="F1221" s="16"/>
      <c r="G1221" s="16"/>
      <c r="H1221" s="16"/>
      <c r="I1221" s="16"/>
      <c r="J1221" s="16"/>
      <c r="K1221" s="16"/>
      <c r="L1221" s="16"/>
      <c r="M1221" s="16"/>
      <c r="N1221" s="16"/>
      <c r="O1221" s="16"/>
      <c r="P1221" s="16"/>
      <c r="Q1221" s="16"/>
    </row>
    <row r="1222" spans="6:17" x14ac:dyDescent="0.2">
      <c r="F1222" s="16"/>
      <c r="G1222" s="16"/>
      <c r="H1222" s="16"/>
      <c r="I1222" s="16"/>
      <c r="J1222" s="16"/>
      <c r="K1222" s="16"/>
      <c r="L1222" s="16"/>
      <c r="M1222" s="16"/>
      <c r="N1222" s="16"/>
      <c r="O1222" s="16"/>
      <c r="P1222" s="16"/>
      <c r="Q1222" s="16"/>
    </row>
    <row r="1223" spans="6:17" x14ac:dyDescent="0.2">
      <c r="F1223" s="16"/>
      <c r="G1223" s="16"/>
      <c r="H1223" s="16"/>
      <c r="I1223" s="16"/>
      <c r="J1223" s="16"/>
      <c r="K1223" s="16"/>
      <c r="L1223" s="16"/>
      <c r="M1223" s="16"/>
      <c r="N1223" s="16"/>
      <c r="O1223" s="16"/>
      <c r="P1223" s="16"/>
      <c r="Q1223" s="16"/>
    </row>
    <row r="1224" spans="6:17" x14ac:dyDescent="0.2">
      <c r="F1224" s="16"/>
      <c r="G1224" s="16"/>
      <c r="H1224" s="16"/>
      <c r="I1224" s="16"/>
      <c r="J1224" s="16"/>
      <c r="K1224" s="16"/>
      <c r="L1224" s="16"/>
      <c r="M1224" s="16"/>
      <c r="N1224" s="16"/>
      <c r="O1224" s="16"/>
      <c r="P1224" s="16"/>
      <c r="Q1224" s="16"/>
    </row>
    <row r="1225" spans="6:17" x14ac:dyDescent="0.2">
      <c r="F1225" s="16"/>
      <c r="G1225" s="16"/>
      <c r="H1225" s="16"/>
      <c r="I1225" s="16"/>
      <c r="J1225" s="16"/>
      <c r="K1225" s="16"/>
      <c r="L1225" s="16"/>
      <c r="M1225" s="16"/>
      <c r="N1225" s="16"/>
      <c r="O1225" s="16"/>
      <c r="P1225" s="16"/>
      <c r="Q1225" s="16"/>
    </row>
    <row r="1226" spans="6:17" x14ac:dyDescent="0.2">
      <c r="F1226" s="16"/>
      <c r="G1226" s="16"/>
      <c r="H1226" s="16"/>
      <c r="I1226" s="16"/>
      <c r="J1226" s="16"/>
      <c r="K1226" s="16"/>
      <c r="L1226" s="16"/>
      <c r="M1226" s="16"/>
      <c r="N1226" s="16"/>
      <c r="O1226" s="16"/>
      <c r="P1226" s="16"/>
      <c r="Q1226" s="16"/>
    </row>
    <row r="1227" spans="6:17" x14ac:dyDescent="0.2">
      <c r="F1227" s="16"/>
      <c r="G1227" s="16"/>
      <c r="H1227" s="16"/>
      <c r="I1227" s="16"/>
      <c r="J1227" s="16"/>
      <c r="K1227" s="16"/>
      <c r="L1227" s="16"/>
      <c r="M1227" s="16"/>
      <c r="N1227" s="16"/>
      <c r="O1227" s="16"/>
      <c r="P1227" s="16"/>
      <c r="Q1227" s="16"/>
    </row>
    <row r="1228" spans="6:17" x14ac:dyDescent="0.2">
      <c r="F1228" s="16"/>
      <c r="G1228" s="16"/>
      <c r="H1228" s="16"/>
      <c r="I1228" s="16"/>
      <c r="J1228" s="16"/>
      <c r="K1228" s="16"/>
      <c r="L1228" s="16"/>
      <c r="M1228" s="16"/>
      <c r="N1228" s="16"/>
      <c r="O1228" s="16"/>
      <c r="P1228" s="16"/>
      <c r="Q1228" s="16"/>
    </row>
    <row r="1229" spans="6:17" x14ac:dyDescent="0.2">
      <c r="F1229" s="16"/>
      <c r="G1229" s="16"/>
      <c r="H1229" s="16"/>
      <c r="I1229" s="16"/>
      <c r="J1229" s="16"/>
      <c r="K1229" s="16"/>
      <c r="L1229" s="16"/>
      <c r="M1229" s="16"/>
      <c r="N1229" s="16"/>
      <c r="O1229" s="16"/>
      <c r="P1229" s="16"/>
      <c r="Q1229" s="16"/>
    </row>
    <row r="1230" spans="6:17" x14ac:dyDescent="0.2">
      <c r="F1230" s="16"/>
      <c r="G1230" s="16"/>
      <c r="H1230" s="16"/>
      <c r="I1230" s="16"/>
      <c r="J1230" s="16"/>
      <c r="K1230" s="16"/>
      <c r="L1230" s="16"/>
      <c r="M1230" s="16"/>
      <c r="N1230" s="16"/>
      <c r="O1230" s="16"/>
      <c r="P1230" s="16"/>
      <c r="Q1230" s="16"/>
    </row>
    <row r="1231" spans="6:17" x14ac:dyDescent="0.2">
      <c r="F1231" s="16"/>
      <c r="G1231" s="16"/>
      <c r="H1231" s="16"/>
      <c r="I1231" s="16"/>
      <c r="J1231" s="16"/>
      <c r="K1231" s="16"/>
      <c r="L1231" s="16"/>
      <c r="M1231" s="16"/>
      <c r="N1231" s="16"/>
      <c r="O1231" s="16"/>
      <c r="P1231" s="16"/>
      <c r="Q1231" s="16"/>
    </row>
    <row r="1232" spans="6:17" x14ac:dyDescent="0.2">
      <c r="F1232" s="16"/>
      <c r="G1232" s="16"/>
      <c r="H1232" s="16"/>
      <c r="I1232" s="16"/>
      <c r="J1232" s="16"/>
      <c r="K1232" s="16"/>
      <c r="L1232" s="16"/>
      <c r="M1232" s="16"/>
      <c r="N1232" s="16"/>
      <c r="O1232" s="16"/>
      <c r="P1232" s="16"/>
      <c r="Q1232" s="16"/>
    </row>
    <row r="1233" spans="6:17" x14ac:dyDescent="0.2"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</row>
    <row r="1234" spans="6:17" x14ac:dyDescent="0.2">
      <c r="F1234" s="16"/>
      <c r="G1234" s="16"/>
      <c r="H1234" s="16"/>
      <c r="I1234" s="16"/>
      <c r="J1234" s="16"/>
      <c r="K1234" s="16"/>
      <c r="L1234" s="16"/>
      <c r="M1234" s="16"/>
      <c r="N1234" s="16"/>
      <c r="O1234" s="16"/>
      <c r="P1234" s="16"/>
      <c r="Q1234" s="16"/>
    </row>
    <row r="1235" spans="6:17" x14ac:dyDescent="0.2">
      <c r="F1235" s="16"/>
      <c r="G1235" s="16"/>
      <c r="H1235" s="16"/>
      <c r="I1235" s="16"/>
      <c r="J1235" s="16"/>
      <c r="K1235" s="16"/>
      <c r="L1235" s="16"/>
      <c r="M1235" s="16"/>
      <c r="N1235" s="16"/>
      <c r="O1235" s="16"/>
      <c r="P1235" s="16"/>
      <c r="Q1235" s="16"/>
    </row>
    <row r="1236" spans="6:17" x14ac:dyDescent="0.2">
      <c r="F1236" s="16"/>
      <c r="G1236" s="16"/>
      <c r="H1236" s="16"/>
      <c r="I1236" s="16"/>
      <c r="J1236" s="16"/>
      <c r="K1236" s="16"/>
      <c r="L1236" s="16"/>
      <c r="M1236" s="16"/>
      <c r="N1236" s="16"/>
      <c r="O1236" s="16"/>
      <c r="P1236" s="16"/>
      <c r="Q1236" s="16"/>
    </row>
    <row r="1237" spans="6:17" x14ac:dyDescent="0.2">
      <c r="F1237" s="16"/>
      <c r="G1237" s="16"/>
      <c r="H1237" s="16"/>
      <c r="I1237" s="16"/>
      <c r="J1237" s="16"/>
      <c r="K1237" s="16"/>
      <c r="L1237" s="16"/>
      <c r="M1237" s="16"/>
      <c r="N1237" s="16"/>
      <c r="O1237" s="16"/>
      <c r="P1237" s="16"/>
      <c r="Q1237" s="16"/>
    </row>
    <row r="1238" spans="6:17" x14ac:dyDescent="0.2">
      <c r="F1238" s="16"/>
      <c r="G1238" s="16"/>
      <c r="H1238" s="16"/>
      <c r="I1238" s="16"/>
      <c r="J1238" s="16"/>
      <c r="K1238" s="16"/>
      <c r="L1238" s="16"/>
      <c r="M1238" s="16"/>
      <c r="N1238" s="16"/>
      <c r="O1238" s="16"/>
      <c r="P1238" s="16"/>
      <c r="Q1238" s="16"/>
    </row>
    <row r="1239" spans="6:17" x14ac:dyDescent="0.2">
      <c r="F1239" s="16"/>
      <c r="G1239" s="16"/>
      <c r="H1239" s="16"/>
      <c r="I1239" s="16"/>
      <c r="J1239" s="16"/>
      <c r="K1239" s="16"/>
      <c r="L1239" s="16"/>
      <c r="M1239" s="16"/>
      <c r="N1239" s="16"/>
      <c r="O1239" s="16"/>
      <c r="P1239" s="16"/>
      <c r="Q1239" s="16"/>
    </row>
    <row r="1240" spans="6:17" x14ac:dyDescent="0.2">
      <c r="F1240" s="16"/>
      <c r="G1240" s="16"/>
      <c r="H1240" s="16"/>
      <c r="I1240" s="16"/>
      <c r="J1240" s="16"/>
      <c r="K1240" s="16"/>
      <c r="L1240" s="16"/>
      <c r="M1240" s="16"/>
      <c r="N1240" s="16"/>
      <c r="O1240" s="16"/>
      <c r="P1240" s="16"/>
      <c r="Q1240" s="16"/>
    </row>
    <row r="1241" spans="6:17" x14ac:dyDescent="0.2">
      <c r="F1241" s="16"/>
      <c r="G1241" s="16"/>
      <c r="H1241" s="16"/>
      <c r="I1241" s="16"/>
      <c r="J1241" s="16"/>
      <c r="K1241" s="16"/>
      <c r="L1241" s="16"/>
      <c r="M1241" s="16"/>
      <c r="N1241" s="16"/>
      <c r="O1241" s="16"/>
      <c r="P1241" s="16"/>
      <c r="Q1241" s="16"/>
    </row>
    <row r="1242" spans="6:17" x14ac:dyDescent="0.2">
      <c r="F1242" s="16"/>
      <c r="G1242" s="16"/>
      <c r="H1242" s="16"/>
      <c r="I1242" s="16"/>
      <c r="J1242" s="16"/>
      <c r="K1242" s="16"/>
      <c r="L1242" s="16"/>
      <c r="M1242" s="16"/>
      <c r="N1242" s="16"/>
      <c r="O1242" s="16"/>
      <c r="P1242" s="16"/>
      <c r="Q1242" s="16"/>
    </row>
    <row r="1243" spans="6:17" x14ac:dyDescent="0.2">
      <c r="F1243" s="16"/>
      <c r="G1243" s="16"/>
      <c r="H1243" s="16"/>
      <c r="I1243" s="16"/>
      <c r="J1243" s="16"/>
      <c r="K1243" s="16"/>
      <c r="L1243" s="16"/>
      <c r="M1243" s="16"/>
      <c r="N1243" s="16"/>
      <c r="O1243" s="16"/>
      <c r="P1243" s="16"/>
      <c r="Q1243" s="16"/>
    </row>
    <row r="1244" spans="6:17" x14ac:dyDescent="0.2">
      <c r="F1244" s="16"/>
      <c r="G1244" s="16"/>
      <c r="H1244" s="16"/>
      <c r="I1244" s="16"/>
      <c r="J1244" s="16"/>
      <c r="K1244" s="16"/>
      <c r="L1244" s="16"/>
      <c r="M1244" s="16"/>
      <c r="N1244" s="16"/>
      <c r="O1244" s="16"/>
      <c r="P1244" s="16"/>
      <c r="Q1244" s="16"/>
    </row>
    <row r="1245" spans="6:17" x14ac:dyDescent="0.2">
      <c r="F1245" s="16"/>
      <c r="G1245" s="16"/>
      <c r="H1245" s="16"/>
      <c r="I1245" s="16"/>
      <c r="J1245" s="16"/>
      <c r="K1245" s="16"/>
      <c r="L1245" s="16"/>
      <c r="M1245" s="16"/>
      <c r="N1245" s="16"/>
      <c r="O1245" s="16"/>
      <c r="P1245" s="16"/>
      <c r="Q1245" s="16"/>
    </row>
    <row r="1246" spans="6:17" x14ac:dyDescent="0.2">
      <c r="F1246" s="16"/>
      <c r="G1246" s="16"/>
      <c r="H1246" s="16"/>
      <c r="I1246" s="16"/>
      <c r="J1246" s="16"/>
      <c r="K1246" s="16"/>
      <c r="L1246" s="16"/>
      <c r="M1246" s="16"/>
      <c r="N1246" s="16"/>
      <c r="O1246" s="16"/>
      <c r="P1246" s="16"/>
      <c r="Q1246" s="16"/>
    </row>
    <row r="1247" spans="6:17" x14ac:dyDescent="0.2">
      <c r="F1247" s="16"/>
      <c r="G1247" s="16"/>
      <c r="H1247" s="16"/>
      <c r="I1247" s="16"/>
      <c r="J1247" s="16"/>
      <c r="K1247" s="16"/>
      <c r="L1247" s="16"/>
      <c r="M1247" s="16"/>
      <c r="N1247" s="16"/>
      <c r="O1247" s="16"/>
      <c r="P1247" s="16"/>
      <c r="Q1247" s="16"/>
    </row>
    <row r="1248" spans="6:17" x14ac:dyDescent="0.2">
      <c r="F1248" s="16"/>
      <c r="G1248" s="16"/>
      <c r="H1248" s="16"/>
      <c r="I1248" s="16"/>
      <c r="J1248" s="16"/>
      <c r="K1248" s="16"/>
      <c r="L1248" s="16"/>
      <c r="M1248" s="16"/>
      <c r="N1248" s="16"/>
      <c r="O1248" s="16"/>
      <c r="P1248" s="16"/>
      <c r="Q1248" s="16"/>
    </row>
    <row r="1249" spans="6:17" x14ac:dyDescent="0.2">
      <c r="F1249" s="16"/>
      <c r="G1249" s="16"/>
      <c r="H1249" s="16"/>
      <c r="I1249" s="16"/>
      <c r="J1249" s="16"/>
      <c r="K1249" s="16"/>
      <c r="L1249" s="16"/>
      <c r="M1249" s="16"/>
      <c r="N1249" s="16"/>
      <c r="O1249" s="16"/>
      <c r="P1249" s="16"/>
      <c r="Q1249" s="16"/>
    </row>
    <row r="1250" spans="6:17" x14ac:dyDescent="0.2">
      <c r="F1250" s="16"/>
      <c r="G1250" s="16"/>
      <c r="H1250" s="16"/>
      <c r="I1250" s="16"/>
      <c r="J1250" s="16"/>
      <c r="K1250" s="16"/>
      <c r="L1250" s="16"/>
      <c r="M1250" s="16"/>
      <c r="N1250" s="16"/>
      <c r="O1250" s="16"/>
      <c r="P1250" s="16"/>
      <c r="Q1250" s="16"/>
    </row>
    <row r="1251" spans="6:17" x14ac:dyDescent="0.2">
      <c r="F1251" s="16"/>
      <c r="G1251" s="16"/>
      <c r="H1251" s="16"/>
      <c r="I1251" s="16"/>
      <c r="J1251" s="16"/>
      <c r="K1251" s="16"/>
      <c r="L1251" s="16"/>
      <c r="M1251" s="16"/>
      <c r="N1251" s="16"/>
      <c r="O1251" s="16"/>
      <c r="P1251" s="16"/>
      <c r="Q1251" s="16"/>
    </row>
    <row r="1252" spans="6:17" x14ac:dyDescent="0.2"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  <c r="P1252" s="16"/>
      <c r="Q1252" s="16"/>
    </row>
    <row r="1253" spans="6:17" x14ac:dyDescent="0.2">
      <c r="F1253" s="16"/>
      <c r="G1253" s="16"/>
      <c r="H1253" s="16"/>
      <c r="I1253" s="16"/>
      <c r="J1253" s="16"/>
      <c r="K1253" s="16"/>
      <c r="L1253" s="16"/>
      <c r="M1253" s="16"/>
      <c r="N1253" s="16"/>
      <c r="O1253" s="16"/>
      <c r="P1253" s="16"/>
      <c r="Q1253" s="16"/>
    </row>
    <row r="1254" spans="6:17" x14ac:dyDescent="0.2">
      <c r="F1254" s="16"/>
      <c r="G1254" s="16"/>
      <c r="H1254" s="16"/>
      <c r="I1254" s="16"/>
      <c r="J1254" s="16"/>
      <c r="K1254" s="16"/>
      <c r="L1254" s="16"/>
      <c r="M1254" s="16"/>
      <c r="N1254" s="16"/>
      <c r="O1254" s="16"/>
      <c r="P1254" s="16"/>
      <c r="Q1254" s="16"/>
    </row>
    <row r="1255" spans="6:17" x14ac:dyDescent="0.2">
      <c r="F1255" s="16"/>
      <c r="G1255" s="16"/>
      <c r="H1255" s="16"/>
      <c r="I1255" s="16"/>
      <c r="J1255" s="16"/>
      <c r="K1255" s="16"/>
      <c r="L1255" s="16"/>
      <c r="M1255" s="16"/>
      <c r="N1255" s="16"/>
      <c r="O1255" s="16"/>
      <c r="P1255" s="16"/>
      <c r="Q1255" s="16"/>
    </row>
    <row r="1256" spans="6:17" x14ac:dyDescent="0.2">
      <c r="F1256" s="16"/>
      <c r="G1256" s="16"/>
      <c r="H1256" s="16"/>
      <c r="I1256" s="16"/>
      <c r="J1256" s="16"/>
      <c r="K1256" s="16"/>
      <c r="L1256" s="16"/>
      <c r="M1256" s="16"/>
      <c r="N1256" s="16"/>
      <c r="O1256" s="16"/>
      <c r="P1256" s="16"/>
      <c r="Q1256" s="16"/>
    </row>
    <row r="1257" spans="6:17" x14ac:dyDescent="0.2">
      <c r="F1257" s="16"/>
      <c r="G1257" s="16"/>
      <c r="H1257" s="16"/>
      <c r="I1257" s="16"/>
      <c r="J1257" s="16"/>
      <c r="K1257" s="16"/>
      <c r="L1257" s="16"/>
      <c r="M1257" s="16"/>
      <c r="N1257" s="16"/>
      <c r="O1257" s="16"/>
      <c r="P1257" s="16"/>
      <c r="Q1257" s="16"/>
    </row>
    <row r="1258" spans="6:17" x14ac:dyDescent="0.2"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  <c r="P1258" s="16"/>
      <c r="Q1258" s="16"/>
    </row>
    <row r="1259" spans="6:17" x14ac:dyDescent="0.2">
      <c r="F1259" s="16"/>
      <c r="G1259" s="16"/>
      <c r="H1259" s="16"/>
      <c r="I1259" s="16"/>
      <c r="J1259" s="16"/>
      <c r="K1259" s="16"/>
      <c r="L1259" s="16"/>
      <c r="M1259" s="16"/>
      <c r="N1259" s="16"/>
      <c r="O1259" s="16"/>
      <c r="P1259" s="16"/>
      <c r="Q1259" s="16"/>
    </row>
    <row r="1260" spans="6:17" x14ac:dyDescent="0.2">
      <c r="F1260" s="16"/>
      <c r="G1260" s="16"/>
      <c r="H1260" s="16"/>
      <c r="I1260" s="16"/>
      <c r="J1260" s="16"/>
      <c r="K1260" s="16"/>
      <c r="L1260" s="16"/>
      <c r="M1260" s="16"/>
      <c r="N1260" s="16"/>
      <c r="O1260" s="16"/>
      <c r="P1260" s="16"/>
      <c r="Q1260" s="16"/>
    </row>
    <row r="1261" spans="6:17" x14ac:dyDescent="0.2"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  <c r="P1261" s="16"/>
      <c r="Q1261" s="16"/>
    </row>
    <row r="1262" spans="6:17" x14ac:dyDescent="0.2">
      <c r="F1262" s="16"/>
      <c r="G1262" s="16"/>
      <c r="H1262" s="16"/>
      <c r="I1262" s="16"/>
      <c r="J1262" s="16"/>
      <c r="K1262" s="16"/>
      <c r="L1262" s="16"/>
      <c r="M1262" s="16"/>
      <c r="N1262" s="16"/>
      <c r="O1262" s="16"/>
      <c r="P1262" s="16"/>
      <c r="Q1262" s="16"/>
    </row>
    <row r="1263" spans="6:17" x14ac:dyDescent="0.2">
      <c r="F1263" s="16"/>
      <c r="G1263" s="16"/>
      <c r="H1263" s="16"/>
      <c r="I1263" s="16"/>
      <c r="J1263" s="16"/>
      <c r="K1263" s="16"/>
      <c r="L1263" s="16"/>
      <c r="M1263" s="16"/>
      <c r="N1263" s="16"/>
      <c r="O1263" s="16"/>
      <c r="P1263" s="16"/>
      <c r="Q1263" s="16"/>
    </row>
    <row r="1264" spans="6:17" x14ac:dyDescent="0.2">
      <c r="F1264" s="16"/>
      <c r="G1264" s="16"/>
      <c r="H1264" s="16"/>
      <c r="I1264" s="16"/>
      <c r="J1264" s="16"/>
      <c r="K1264" s="16"/>
      <c r="L1264" s="16"/>
      <c r="M1264" s="16"/>
      <c r="N1264" s="16"/>
      <c r="O1264" s="16"/>
      <c r="P1264" s="16"/>
      <c r="Q1264" s="16"/>
    </row>
    <row r="1265" spans="6:17" x14ac:dyDescent="0.2">
      <c r="F1265" s="16"/>
      <c r="G1265" s="16"/>
      <c r="H1265" s="16"/>
      <c r="I1265" s="16"/>
      <c r="J1265" s="16"/>
      <c r="K1265" s="16"/>
      <c r="L1265" s="16"/>
      <c r="M1265" s="16"/>
      <c r="N1265" s="16"/>
      <c r="O1265" s="16"/>
      <c r="P1265" s="16"/>
      <c r="Q1265" s="16"/>
    </row>
    <row r="1266" spans="6:17" x14ac:dyDescent="0.2">
      <c r="F1266" s="16"/>
      <c r="G1266" s="16"/>
      <c r="H1266" s="16"/>
      <c r="I1266" s="16"/>
      <c r="J1266" s="16"/>
      <c r="K1266" s="16"/>
      <c r="L1266" s="16"/>
      <c r="M1266" s="16"/>
      <c r="N1266" s="16"/>
      <c r="O1266" s="16"/>
      <c r="P1266" s="16"/>
      <c r="Q1266" s="16"/>
    </row>
    <row r="1267" spans="6:17" x14ac:dyDescent="0.2">
      <c r="F1267" s="16"/>
      <c r="G1267" s="16"/>
      <c r="H1267" s="16"/>
      <c r="I1267" s="16"/>
      <c r="J1267" s="16"/>
      <c r="K1267" s="16"/>
      <c r="L1267" s="16"/>
      <c r="M1267" s="16"/>
      <c r="N1267" s="16"/>
      <c r="O1267" s="16"/>
      <c r="P1267" s="16"/>
      <c r="Q1267" s="16"/>
    </row>
    <row r="1268" spans="6:17" x14ac:dyDescent="0.2">
      <c r="F1268" s="16"/>
      <c r="G1268" s="16"/>
      <c r="H1268" s="16"/>
      <c r="I1268" s="16"/>
      <c r="J1268" s="16"/>
      <c r="K1268" s="16"/>
      <c r="L1268" s="16"/>
      <c r="M1268" s="16"/>
      <c r="N1268" s="16"/>
      <c r="O1268" s="16"/>
      <c r="P1268" s="16"/>
      <c r="Q1268" s="16"/>
    </row>
    <row r="1269" spans="6:17" x14ac:dyDescent="0.2">
      <c r="F1269" s="16"/>
      <c r="G1269" s="16"/>
      <c r="H1269" s="16"/>
      <c r="I1269" s="16"/>
      <c r="J1269" s="16"/>
      <c r="K1269" s="16"/>
      <c r="L1269" s="16"/>
      <c r="M1269" s="16"/>
      <c r="N1269" s="16"/>
      <c r="O1269" s="16"/>
      <c r="P1269" s="16"/>
      <c r="Q1269" s="16"/>
    </row>
    <row r="1270" spans="6:17" x14ac:dyDescent="0.2">
      <c r="F1270" s="16"/>
      <c r="G1270" s="16"/>
      <c r="H1270" s="16"/>
      <c r="I1270" s="16"/>
      <c r="J1270" s="16"/>
      <c r="K1270" s="16"/>
      <c r="L1270" s="16"/>
      <c r="M1270" s="16"/>
      <c r="N1270" s="16"/>
      <c r="O1270" s="16"/>
      <c r="P1270" s="16"/>
      <c r="Q1270" s="16"/>
    </row>
    <row r="1271" spans="6:17" x14ac:dyDescent="0.2">
      <c r="F1271" s="16"/>
      <c r="G1271" s="16"/>
      <c r="H1271" s="16"/>
      <c r="I1271" s="16"/>
      <c r="J1271" s="16"/>
      <c r="K1271" s="16"/>
      <c r="L1271" s="16"/>
      <c r="M1271" s="16"/>
      <c r="N1271" s="16"/>
      <c r="O1271" s="16"/>
      <c r="P1271" s="16"/>
      <c r="Q1271" s="16"/>
    </row>
    <row r="1272" spans="6:17" x14ac:dyDescent="0.2">
      <c r="F1272" s="16"/>
      <c r="G1272" s="16"/>
      <c r="H1272" s="16"/>
      <c r="I1272" s="16"/>
      <c r="J1272" s="16"/>
      <c r="K1272" s="16"/>
      <c r="L1272" s="16"/>
      <c r="M1272" s="16"/>
      <c r="N1272" s="16"/>
      <c r="O1272" s="16"/>
      <c r="P1272" s="16"/>
      <c r="Q1272" s="16"/>
    </row>
    <row r="1273" spans="6:17" x14ac:dyDescent="0.2">
      <c r="F1273" s="16"/>
      <c r="G1273" s="16"/>
      <c r="H1273" s="16"/>
      <c r="I1273" s="16"/>
      <c r="J1273" s="16"/>
      <c r="K1273" s="16"/>
      <c r="L1273" s="16"/>
      <c r="M1273" s="16"/>
      <c r="N1273" s="16"/>
      <c r="O1273" s="16"/>
      <c r="P1273" s="16"/>
      <c r="Q1273" s="16"/>
    </row>
    <row r="1274" spans="6:17" x14ac:dyDescent="0.2">
      <c r="F1274" s="16"/>
      <c r="G1274" s="16"/>
      <c r="H1274" s="16"/>
      <c r="I1274" s="16"/>
      <c r="J1274" s="16"/>
      <c r="K1274" s="16"/>
      <c r="L1274" s="16"/>
      <c r="M1274" s="16"/>
      <c r="N1274" s="16"/>
      <c r="O1274" s="16"/>
      <c r="P1274" s="16"/>
      <c r="Q1274" s="16"/>
    </row>
    <row r="1275" spans="6:17" x14ac:dyDescent="0.2">
      <c r="F1275" s="16"/>
      <c r="G1275" s="16"/>
      <c r="H1275" s="16"/>
      <c r="I1275" s="16"/>
      <c r="J1275" s="16"/>
      <c r="K1275" s="16"/>
      <c r="L1275" s="16"/>
      <c r="M1275" s="16"/>
      <c r="N1275" s="16"/>
      <c r="O1275" s="16"/>
      <c r="P1275" s="16"/>
      <c r="Q1275" s="16"/>
    </row>
    <row r="1276" spans="6:17" x14ac:dyDescent="0.2"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  <c r="P1276" s="16"/>
      <c r="Q1276" s="16"/>
    </row>
    <row r="1277" spans="6:17" x14ac:dyDescent="0.2">
      <c r="F1277" s="16"/>
      <c r="G1277" s="16"/>
      <c r="H1277" s="16"/>
      <c r="I1277" s="16"/>
      <c r="J1277" s="16"/>
      <c r="K1277" s="16"/>
      <c r="L1277" s="16"/>
      <c r="M1277" s="16"/>
      <c r="N1277" s="16"/>
      <c r="O1277" s="16"/>
      <c r="P1277" s="16"/>
      <c r="Q1277" s="16"/>
    </row>
    <row r="1278" spans="6:17" x14ac:dyDescent="0.2">
      <c r="F1278" s="16"/>
      <c r="G1278" s="16"/>
      <c r="H1278" s="16"/>
      <c r="I1278" s="16"/>
      <c r="J1278" s="16"/>
      <c r="K1278" s="16"/>
      <c r="L1278" s="16"/>
      <c r="M1278" s="16"/>
      <c r="N1278" s="16"/>
      <c r="O1278" s="16"/>
      <c r="P1278" s="16"/>
      <c r="Q1278" s="16"/>
    </row>
    <row r="1279" spans="6:17" x14ac:dyDescent="0.2">
      <c r="F1279" s="16"/>
      <c r="G1279" s="16"/>
      <c r="H1279" s="16"/>
      <c r="I1279" s="16"/>
      <c r="J1279" s="16"/>
      <c r="K1279" s="16"/>
      <c r="L1279" s="16"/>
      <c r="M1279" s="16"/>
      <c r="N1279" s="16"/>
      <c r="O1279" s="16"/>
      <c r="P1279" s="16"/>
      <c r="Q1279" s="16"/>
    </row>
    <row r="1280" spans="6:17" x14ac:dyDescent="0.2">
      <c r="F1280" s="16"/>
      <c r="G1280" s="16"/>
      <c r="H1280" s="16"/>
      <c r="I1280" s="16"/>
      <c r="J1280" s="16"/>
      <c r="K1280" s="16"/>
      <c r="L1280" s="16"/>
      <c r="M1280" s="16"/>
      <c r="N1280" s="16"/>
      <c r="O1280" s="16"/>
      <c r="P1280" s="16"/>
      <c r="Q1280" s="16"/>
    </row>
    <row r="1281" spans="6:17" x14ac:dyDescent="0.2">
      <c r="F1281" s="16"/>
      <c r="G1281" s="16"/>
      <c r="H1281" s="16"/>
      <c r="I1281" s="16"/>
      <c r="J1281" s="16"/>
      <c r="K1281" s="16"/>
      <c r="L1281" s="16"/>
      <c r="M1281" s="16"/>
      <c r="N1281" s="16"/>
      <c r="O1281" s="16"/>
      <c r="P1281" s="16"/>
      <c r="Q1281" s="16"/>
    </row>
    <row r="1282" spans="6:17" x14ac:dyDescent="0.2"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  <c r="P1282" s="16"/>
      <c r="Q1282" s="16"/>
    </row>
    <row r="1283" spans="6:17" x14ac:dyDescent="0.2"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  <c r="P1283" s="16"/>
      <c r="Q1283" s="16"/>
    </row>
    <row r="1284" spans="6:17" x14ac:dyDescent="0.2"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  <c r="P1284" s="16"/>
      <c r="Q1284" s="16"/>
    </row>
    <row r="1285" spans="6:17" x14ac:dyDescent="0.2"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  <c r="P1285" s="16"/>
      <c r="Q1285" s="16"/>
    </row>
    <row r="1286" spans="6:17" x14ac:dyDescent="0.2"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  <c r="P1286" s="16"/>
      <c r="Q1286" s="16"/>
    </row>
    <row r="1287" spans="6:17" x14ac:dyDescent="0.2"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  <c r="P1287" s="16"/>
      <c r="Q1287" s="16"/>
    </row>
    <row r="1288" spans="6:17" x14ac:dyDescent="0.2"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  <c r="P1288" s="16"/>
      <c r="Q1288" s="16"/>
    </row>
    <row r="1289" spans="6:17" x14ac:dyDescent="0.2">
      <c r="F1289" s="16"/>
      <c r="G1289" s="16"/>
      <c r="H1289" s="16"/>
      <c r="I1289" s="16"/>
      <c r="J1289" s="16"/>
      <c r="K1289" s="16"/>
      <c r="L1289" s="16"/>
      <c r="M1289" s="16"/>
      <c r="N1289" s="16"/>
      <c r="O1289" s="16"/>
      <c r="P1289" s="16"/>
      <c r="Q1289" s="16"/>
    </row>
    <row r="1290" spans="6:17" x14ac:dyDescent="0.2">
      <c r="F1290" s="16"/>
      <c r="G1290" s="16"/>
      <c r="H1290" s="16"/>
      <c r="I1290" s="16"/>
      <c r="J1290" s="16"/>
      <c r="K1290" s="16"/>
      <c r="L1290" s="16"/>
      <c r="M1290" s="16"/>
      <c r="N1290" s="16"/>
      <c r="O1290" s="16"/>
      <c r="P1290" s="16"/>
      <c r="Q1290" s="16"/>
    </row>
    <row r="1291" spans="6:17" x14ac:dyDescent="0.2">
      <c r="F1291" s="16"/>
      <c r="G1291" s="16"/>
      <c r="H1291" s="16"/>
      <c r="I1291" s="16"/>
      <c r="J1291" s="16"/>
      <c r="K1291" s="16"/>
      <c r="L1291" s="16"/>
      <c r="M1291" s="16"/>
      <c r="N1291" s="16"/>
      <c r="O1291" s="16"/>
      <c r="P1291" s="16"/>
      <c r="Q1291" s="16"/>
    </row>
    <row r="1292" spans="6:17" x14ac:dyDescent="0.2">
      <c r="F1292" s="16"/>
      <c r="G1292" s="16"/>
      <c r="H1292" s="16"/>
      <c r="I1292" s="16"/>
      <c r="J1292" s="16"/>
      <c r="K1292" s="16"/>
      <c r="L1292" s="16"/>
      <c r="M1292" s="16"/>
      <c r="N1292" s="16"/>
      <c r="O1292" s="16"/>
      <c r="P1292" s="16"/>
      <c r="Q1292" s="16"/>
    </row>
    <row r="1293" spans="6:17" x14ac:dyDescent="0.2">
      <c r="F1293" s="16"/>
      <c r="G1293" s="16"/>
      <c r="H1293" s="16"/>
      <c r="I1293" s="16"/>
      <c r="J1293" s="16"/>
      <c r="K1293" s="16"/>
      <c r="L1293" s="16"/>
      <c r="M1293" s="16"/>
      <c r="N1293" s="16"/>
      <c r="O1293" s="16"/>
      <c r="P1293" s="16"/>
      <c r="Q1293" s="16"/>
    </row>
    <row r="1294" spans="6:17" x14ac:dyDescent="0.2">
      <c r="F1294" s="16"/>
      <c r="G1294" s="16"/>
      <c r="H1294" s="16"/>
      <c r="I1294" s="16"/>
      <c r="J1294" s="16"/>
      <c r="K1294" s="16"/>
      <c r="L1294" s="16"/>
      <c r="M1294" s="16"/>
      <c r="N1294" s="16"/>
      <c r="O1294" s="16"/>
      <c r="P1294" s="16"/>
      <c r="Q1294" s="16"/>
    </row>
    <row r="1295" spans="6:17" x14ac:dyDescent="0.2">
      <c r="F1295" s="16"/>
      <c r="G1295" s="16"/>
      <c r="H1295" s="16"/>
      <c r="I1295" s="16"/>
      <c r="J1295" s="16"/>
      <c r="K1295" s="16"/>
      <c r="L1295" s="16"/>
      <c r="M1295" s="16"/>
      <c r="N1295" s="16"/>
      <c r="O1295" s="16"/>
      <c r="P1295" s="16"/>
      <c r="Q1295" s="16"/>
    </row>
    <row r="1296" spans="6:17" x14ac:dyDescent="0.2"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  <c r="P1296" s="16"/>
      <c r="Q1296" s="16"/>
    </row>
    <row r="1297" spans="6:17" x14ac:dyDescent="0.2">
      <c r="F1297" s="16"/>
      <c r="G1297" s="16"/>
      <c r="H1297" s="16"/>
      <c r="I1297" s="16"/>
      <c r="J1297" s="16"/>
      <c r="K1297" s="16"/>
      <c r="L1297" s="16"/>
      <c r="M1297" s="16"/>
      <c r="N1297" s="16"/>
      <c r="O1297" s="16"/>
      <c r="P1297" s="16"/>
      <c r="Q1297" s="16"/>
    </row>
    <row r="1298" spans="6:17" x14ac:dyDescent="0.2">
      <c r="F1298" s="16"/>
      <c r="G1298" s="16"/>
      <c r="H1298" s="16"/>
      <c r="I1298" s="16"/>
      <c r="J1298" s="16"/>
      <c r="K1298" s="16"/>
      <c r="L1298" s="16"/>
      <c r="M1298" s="16"/>
      <c r="N1298" s="16"/>
      <c r="O1298" s="16"/>
      <c r="P1298" s="16"/>
      <c r="Q1298" s="16"/>
    </row>
    <row r="1299" spans="6:17" x14ac:dyDescent="0.2">
      <c r="F1299" s="16"/>
      <c r="G1299" s="16"/>
      <c r="H1299" s="16"/>
      <c r="I1299" s="16"/>
      <c r="J1299" s="16"/>
      <c r="K1299" s="16"/>
      <c r="L1299" s="16"/>
      <c r="M1299" s="16"/>
      <c r="N1299" s="16"/>
      <c r="O1299" s="16"/>
      <c r="P1299" s="16"/>
      <c r="Q1299" s="16"/>
    </row>
    <row r="1300" spans="6:17" x14ac:dyDescent="0.2"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  <c r="P1300" s="16"/>
      <c r="Q1300" s="16"/>
    </row>
    <row r="1301" spans="6:17" x14ac:dyDescent="0.2">
      <c r="F1301" s="16"/>
      <c r="G1301" s="16"/>
      <c r="H1301" s="16"/>
      <c r="I1301" s="16"/>
      <c r="J1301" s="16"/>
      <c r="K1301" s="16"/>
      <c r="L1301" s="16"/>
      <c r="M1301" s="16"/>
      <c r="N1301" s="16"/>
      <c r="O1301" s="16"/>
      <c r="P1301" s="16"/>
      <c r="Q1301" s="16"/>
    </row>
    <row r="1302" spans="6:17" x14ac:dyDescent="0.2">
      <c r="F1302" s="16"/>
      <c r="G1302" s="16"/>
      <c r="H1302" s="16"/>
      <c r="I1302" s="16"/>
      <c r="J1302" s="16"/>
      <c r="K1302" s="16"/>
      <c r="L1302" s="16"/>
      <c r="M1302" s="16"/>
      <c r="N1302" s="16"/>
      <c r="O1302" s="16"/>
      <c r="P1302" s="16"/>
      <c r="Q1302" s="16"/>
    </row>
    <row r="1303" spans="6:17" x14ac:dyDescent="0.2"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  <c r="P1303" s="16"/>
      <c r="Q1303" s="16"/>
    </row>
    <row r="1304" spans="6:17" x14ac:dyDescent="0.2"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  <c r="P1304" s="16"/>
      <c r="Q1304" s="16"/>
    </row>
    <row r="1305" spans="6:17" x14ac:dyDescent="0.2"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  <c r="P1305" s="16"/>
      <c r="Q1305" s="16"/>
    </row>
    <row r="1306" spans="6:17" x14ac:dyDescent="0.2">
      <c r="F1306" s="16"/>
      <c r="G1306" s="16"/>
      <c r="H1306" s="16"/>
      <c r="I1306" s="16"/>
      <c r="J1306" s="16"/>
      <c r="K1306" s="16"/>
      <c r="L1306" s="16"/>
      <c r="M1306" s="16"/>
      <c r="N1306" s="16"/>
      <c r="O1306" s="16"/>
      <c r="P1306" s="16"/>
      <c r="Q1306" s="16"/>
    </row>
    <row r="1307" spans="6:17" x14ac:dyDescent="0.2">
      <c r="F1307" s="16"/>
      <c r="G1307" s="16"/>
      <c r="H1307" s="16"/>
      <c r="I1307" s="16"/>
      <c r="J1307" s="16"/>
      <c r="K1307" s="16"/>
      <c r="L1307" s="16"/>
      <c r="M1307" s="16"/>
      <c r="N1307" s="16"/>
      <c r="O1307" s="16"/>
      <c r="P1307" s="16"/>
      <c r="Q1307" s="16"/>
    </row>
    <row r="1308" spans="6:17" x14ac:dyDescent="0.2">
      <c r="F1308" s="16"/>
      <c r="G1308" s="16"/>
      <c r="H1308" s="16"/>
      <c r="I1308" s="16"/>
      <c r="J1308" s="16"/>
      <c r="K1308" s="16"/>
      <c r="L1308" s="16"/>
      <c r="M1308" s="16"/>
      <c r="N1308" s="16"/>
      <c r="O1308" s="16"/>
      <c r="P1308" s="16"/>
      <c r="Q1308" s="16"/>
    </row>
    <row r="1309" spans="6:17" x14ac:dyDescent="0.2">
      <c r="F1309" s="16"/>
      <c r="G1309" s="16"/>
      <c r="H1309" s="16"/>
      <c r="I1309" s="16"/>
      <c r="J1309" s="16"/>
      <c r="K1309" s="16"/>
      <c r="L1309" s="16"/>
      <c r="M1309" s="16"/>
      <c r="N1309" s="16"/>
      <c r="O1309" s="16"/>
      <c r="P1309" s="16"/>
      <c r="Q1309" s="16"/>
    </row>
    <row r="1310" spans="6:17" x14ac:dyDescent="0.2">
      <c r="F1310" s="16"/>
      <c r="G1310" s="16"/>
      <c r="H1310" s="16"/>
      <c r="I1310" s="16"/>
      <c r="J1310" s="16"/>
      <c r="K1310" s="16"/>
      <c r="L1310" s="16"/>
      <c r="M1310" s="16"/>
      <c r="N1310" s="16"/>
      <c r="O1310" s="16"/>
      <c r="P1310" s="16"/>
      <c r="Q1310" s="16"/>
    </row>
    <row r="1311" spans="6:17" x14ac:dyDescent="0.2">
      <c r="F1311" s="16"/>
      <c r="G1311" s="16"/>
      <c r="H1311" s="16"/>
      <c r="I1311" s="16"/>
      <c r="J1311" s="16"/>
      <c r="K1311" s="16"/>
      <c r="L1311" s="16"/>
      <c r="M1311" s="16"/>
      <c r="N1311" s="16"/>
      <c r="O1311" s="16"/>
      <c r="P1311" s="16"/>
      <c r="Q1311" s="16"/>
    </row>
    <row r="1312" spans="6:17" x14ac:dyDescent="0.2"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  <c r="P1312" s="16"/>
      <c r="Q1312" s="16"/>
    </row>
    <row r="1313" spans="6:17" x14ac:dyDescent="0.2">
      <c r="F1313" s="16"/>
      <c r="G1313" s="16"/>
      <c r="H1313" s="16"/>
      <c r="I1313" s="16"/>
      <c r="J1313" s="16"/>
      <c r="K1313" s="16"/>
      <c r="L1313" s="16"/>
      <c r="M1313" s="16"/>
      <c r="N1313" s="16"/>
      <c r="O1313" s="16"/>
      <c r="P1313" s="16"/>
      <c r="Q1313" s="16"/>
    </row>
    <row r="1314" spans="6:17" x14ac:dyDescent="0.2">
      <c r="F1314" s="16"/>
      <c r="G1314" s="16"/>
      <c r="H1314" s="16"/>
      <c r="I1314" s="16"/>
      <c r="J1314" s="16"/>
      <c r="K1314" s="16"/>
      <c r="L1314" s="16"/>
      <c r="M1314" s="16"/>
      <c r="N1314" s="16"/>
      <c r="O1314" s="16"/>
      <c r="P1314" s="16"/>
      <c r="Q1314" s="16"/>
    </row>
    <row r="1315" spans="6:17" x14ac:dyDescent="0.2">
      <c r="F1315" s="16"/>
      <c r="G1315" s="16"/>
      <c r="H1315" s="16"/>
      <c r="I1315" s="16"/>
      <c r="J1315" s="16"/>
      <c r="K1315" s="16"/>
      <c r="L1315" s="16"/>
      <c r="M1315" s="16"/>
      <c r="N1315" s="16"/>
      <c r="O1315" s="16"/>
      <c r="P1315" s="16"/>
      <c r="Q1315" s="16"/>
    </row>
    <row r="1316" spans="6:17" x14ac:dyDescent="0.2">
      <c r="F1316" s="16"/>
      <c r="G1316" s="16"/>
      <c r="H1316" s="16"/>
      <c r="I1316" s="16"/>
      <c r="J1316" s="16"/>
      <c r="K1316" s="16"/>
      <c r="L1316" s="16"/>
      <c r="M1316" s="16"/>
      <c r="N1316" s="16"/>
      <c r="O1316" s="16"/>
      <c r="P1316" s="16"/>
      <c r="Q1316" s="16"/>
    </row>
    <row r="1317" spans="6:17" x14ac:dyDescent="0.2">
      <c r="F1317" s="16"/>
      <c r="G1317" s="16"/>
      <c r="H1317" s="16"/>
      <c r="I1317" s="16"/>
      <c r="J1317" s="16"/>
      <c r="K1317" s="16"/>
      <c r="L1317" s="16"/>
      <c r="M1317" s="16"/>
      <c r="N1317" s="16"/>
      <c r="O1317" s="16"/>
      <c r="P1317" s="16"/>
      <c r="Q1317" s="16"/>
    </row>
    <row r="1318" spans="6:17" x14ac:dyDescent="0.2">
      <c r="F1318" s="16"/>
      <c r="G1318" s="16"/>
      <c r="H1318" s="16"/>
      <c r="I1318" s="16"/>
      <c r="J1318" s="16"/>
      <c r="K1318" s="16"/>
      <c r="L1318" s="16"/>
      <c r="M1318" s="16"/>
      <c r="N1318" s="16"/>
      <c r="O1318" s="16"/>
      <c r="P1318" s="16"/>
      <c r="Q1318" s="16"/>
    </row>
    <row r="1319" spans="6:17" x14ac:dyDescent="0.2">
      <c r="F1319" s="16"/>
      <c r="G1319" s="16"/>
      <c r="H1319" s="16"/>
      <c r="I1319" s="16"/>
      <c r="J1319" s="16"/>
      <c r="K1319" s="16"/>
      <c r="L1319" s="16"/>
      <c r="M1319" s="16"/>
      <c r="N1319" s="16"/>
      <c r="O1319" s="16"/>
      <c r="P1319" s="16"/>
      <c r="Q1319" s="16"/>
    </row>
    <row r="1320" spans="6:17" x14ac:dyDescent="0.2">
      <c r="F1320" s="16"/>
      <c r="G1320" s="16"/>
      <c r="H1320" s="16"/>
      <c r="I1320" s="16"/>
      <c r="J1320" s="16"/>
      <c r="K1320" s="16"/>
      <c r="L1320" s="16"/>
      <c r="M1320" s="16"/>
      <c r="N1320" s="16"/>
      <c r="O1320" s="16"/>
      <c r="P1320" s="16"/>
      <c r="Q1320" s="16"/>
    </row>
    <row r="1321" spans="6:17" x14ac:dyDescent="0.2">
      <c r="F1321" s="16"/>
      <c r="G1321" s="16"/>
      <c r="H1321" s="16"/>
      <c r="I1321" s="16"/>
      <c r="J1321" s="16"/>
      <c r="K1321" s="16"/>
      <c r="L1321" s="16"/>
      <c r="M1321" s="16"/>
      <c r="N1321" s="16"/>
      <c r="O1321" s="16"/>
      <c r="P1321" s="16"/>
      <c r="Q1321" s="16"/>
    </row>
    <row r="1322" spans="6:17" x14ac:dyDescent="0.2">
      <c r="F1322" s="16"/>
      <c r="G1322" s="16"/>
      <c r="H1322" s="16"/>
      <c r="I1322" s="16"/>
      <c r="J1322" s="16"/>
      <c r="K1322" s="16"/>
      <c r="L1322" s="16"/>
      <c r="M1322" s="16"/>
      <c r="N1322" s="16"/>
      <c r="O1322" s="16"/>
      <c r="P1322" s="16"/>
      <c r="Q1322" s="16"/>
    </row>
    <row r="1323" spans="6:17" x14ac:dyDescent="0.2">
      <c r="F1323" s="16"/>
      <c r="G1323" s="16"/>
      <c r="H1323" s="16"/>
      <c r="I1323" s="16"/>
      <c r="J1323" s="16"/>
      <c r="K1323" s="16"/>
      <c r="L1323" s="16"/>
      <c r="M1323" s="16"/>
      <c r="N1323" s="16"/>
      <c r="O1323" s="16"/>
      <c r="P1323" s="16"/>
      <c r="Q1323" s="16"/>
    </row>
    <row r="1324" spans="6:17" x14ac:dyDescent="0.2">
      <c r="F1324" s="16"/>
      <c r="G1324" s="16"/>
      <c r="H1324" s="16"/>
      <c r="I1324" s="16"/>
      <c r="J1324" s="16"/>
      <c r="K1324" s="16"/>
      <c r="L1324" s="16"/>
      <c r="M1324" s="16"/>
      <c r="N1324" s="16"/>
      <c r="O1324" s="16"/>
      <c r="P1324" s="16"/>
      <c r="Q1324" s="16"/>
    </row>
    <row r="1325" spans="6:17" x14ac:dyDescent="0.2">
      <c r="F1325" s="16"/>
      <c r="G1325" s="16"/>
      <c r="H1325" s="16"/>
      <c r="I1325" s="16"/>
      <c r="J1325" s="16"/>
      <c r="K1325" s="16"/>
      <c r="L1325" s="16"/>
      <c r="M1325" s="16"/>
      <c r="N1325" s="16"/>
      <c r="O1325" s="16"/>
      <c r="P1325" s="16"/>
      <c r="Q1325" s="16"/>
    </row>
    <row r="1326" spans="6:17" x14ac:dyDescent="0.2">
      <c r="F1326" s="16"/>
      <c r="G1326" s="16"/>
      <c r="H1326" s="16"/>
      <c r="I1326" s="16"/>
      <c r="J1326" s="16"/>
      <c r="K1326" s="16"/>
      <c r="L1326" s="16"/>
      <c r="M1326" s="16"/>
      <c r="N1326" s="16"/>
      <c r="O1326" s="16"/>
      <c r="P1326" s="16"/>
      <c r="Q1326" s="16"/>
    </row>
    <row r="1327" spans="6:17" x14ac:dyDescent="0.2">
      <c r="F1327" s="16"/>
      <c r="G1327" s="16"/>
      <c r="H1327" s="16"/>
      <c r="I1327" s="16"/>
      <c r="J1327" s="16"/>
      <c r="K1327" s="16"/>
      <c r="L1327" s="16"/>
      <c r="M1327" s="16"/>
      <c r="N1327" s="16"/>
      <c r="O1327" s="16"/>
      <c r="P1327" s="16"/>
      <c r="Q1327" s="16"/>
    </row>
    <row r="1328" spans="6:17" x14ac:dyDescent="0.2">
      <c r="F1328" s="16"/>
      <c r="G1328" s="16"/>
      <c r="H1328" s="16"/>
      <c r="I1328" s="16"/>
      <c r="J1328" s="16"/>
      <c r="K1328" s="16"/>
      <c r="L1328" s="16"/>
      <c r="M1328" s="16"/>
      <c r="N1328" s="16"/>
      <c r="O1328" s="16"/>
      <c r="P1328" s="16"/>
      <c r="Q1328" s="16"/>
    </row>
    <row r="1329" spans="6:17" x14ac:dyDescent="0.2"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  <c r="P1329" s="16"/>
      <c r="Q1329" s="16"/>
    </row>
    <row r="1330" spans="6:17" x14ac:dyDescent="0.2">
      <c r="F1330" s="16"/>
      <c r="G1330" s="16"/>
      <c r="H1330" s="16"/>
      <c r="I1330" s="16"/>
      <c r="J1330" s="16"/>
      <c r="K1330" s="16"/>
      <c r="L1330" s="16"/>
      <c r="M1330" s="16"/>
      <c r="N1330" s="16"/>
      <c r="O1330" s="16"/>
      <c r="P1330" s="16"/>
      <c r="Q1330" s="16"/>
    </row>
    <row r="1331" spans="6:17" x14ac:dyDescent="0.2">
      <c r="F1331" s="16"/>
      <c r="G1331" s="16"/>
      <c r="H1331" s="16"/>
      <c r="I1331" s="16"/>
      <c r="J1331" s="16"/>
      <c r="K1331" s="16"/>
      <c r="L1331" s="16"/>
      <c r="M1331" s="16"/>
      <c r="N1331" s="16"/>
      <c r="O1331" s="16"/>
      <c r="P1331" s="16"/>
      <c r="Q1331" s="16"/>
    </row>
    <row r="1332" spans="6:17" x14ac:dyDescent="0.2">
      <c r="F1332" s="16"/>
      <c r="G1332" s="16"/>
      <c r="H1332" s="16"/>
      <c r="I1332" s="16"/>
      <c r="J1332" s="16"/>
      <c r="K1332" s="16"/>
      <c r="L1332" s="16"/>
      <c r="M1332" s="16"/>
      <c r="N1332" s="16"/>
      <c r="O1332" s="16"/>
      <c r="P1332" s="16"/>
      <c r="Q1332" s="16"/>
    </row>
    <row r="1333" spans="6:17" x14ac:dyDescent="0.2">
      <c r="F1333" s="16"/>
      <c r="G1333" s="16"/>
      <c r="H1333" s="16"/>
      <c r="I1333" s="16"/>
      <c r="J1333" s="16"/>
      <c r="K1333" s="16"/>
      <c r="L1333" s="16"/>
      <c r="M1333" s="16"/>
      <c r="N1333" s="16"/>
      <c r="O1333" s="16"/>
      <c r="P1333" s="16"/>
      <c r="Q1333" s="16"/>
    </row>
    <row r="1334" spans="6:17" x14ac:dyDescent="0.2">
      <c r="F1334" s="16"/>
      <c r="G1334" s="16"/>
      <c r="H1334" s="16"/>
      <c r="I1334" s="16"/>
      <c r="J1334" s="16"/>
      <c r="K1334" s="16"/>
      <c r="L1334" s="16"/>
      <c r="M1334" s="16"/>
      <c r="N1334" s="16"/>
      <c r="O1334" s="16"/>
      <c r="P1334" s="16"/>
      <c r="Q1334" s="16"/>
    </row>
    <row r="1335" spans="6:17" x14ac:dyDescent="0.2">
      <c r="F1335" s="16"/>
      <c r="G1335" s="16"/>
      <c r="H1335" s="16"/>
      <c r="I1335" s="16"/>
      <c r="J1335" s="16"/>
      <c r="K1335" s="16"/>
      <c r="L1335" s="16"/>
      <c r="M1335" s="16"/>
      <c r="N1335" s="16"/>
      <c r="O1335" s="16"/>
      <c r="P1335" s="16"/>
      <c r="Q1335" s="16"/>
    </row>
    <row r="1336" spans="6:17" x14ac:dyDescent="0.2">
      <c r="F1336" s="16"/>
      <c r="G1336" s="16"/>
      <c r="H1336" s="16"/>
      <c r="I1336" s="16"/>
      <c r="J1336" s="16"/>
      <c r="K1336" s="16"/>
      <c r="L1336" s="16"/>
      <c r="M1336" s="16"/>
      <c r="N1336" s="16"/>
      <c r="O1336" s="16"/>
      <c r="P1336" s="16"/>
      <c r="Q1336" s="16"/>
    </row>
    <row r="1337" spans="6:17" x14ac:dyDescent="0.2">
      <c r="F1337" s="16"/>
      <c r="G1337" s="16"/>
      <c r="H1337" s="16"/>
      <c r="I1337" s="16"/>
      <c r="J1337" s="16"/>
      <c r="K1337" s="16"/>
      <c r="L1337" s="16"/>
      <c r="M1337" s="16"/>
      <c r="N1337" s="16"/>
      <c r="O1337" s="16"/>
      <c r="P1337" s="16"/>
      <c r="Q1337" s="16"/>
    </row>
    <row r="1338" spans="6:17" x14ac:dyDescent="0.2">
      <c r="F1338" s="16"/>
      <c r="G1338" s="16"/>
      <c r="H1338" s="16"/>
      <c r="I1338" s="16"/>
      <c r="J1338" s="16"/>
      <c r="K1338" s="16"/>
      <c r="L1338" s="16"/>
      <c r="M1338" s="16"/>
      <c r="N1338" s="16"/>
      <c r="O1338" s="16"/>
      <c r="P1338" s="16"/>
      <c r="Q1338" s="16"/>
    </row>
    <row r="1339" spans="6:17" x14ac:dyDescent="0.2"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  <c r="P1339" s="16"/>
      <c r="Q1339" s="16"/>
    </row>
    <row r="1340" spans="6:17" x14ac:dyDescent="0.2">
      <c r="F1340" s="16"/>
      <c r="G1340" s="16"/>
      <c r="H1340" s="16"/>
      <c r="I1340" s="16"/>
      <c r="J1340" s="16"/>
      <c r="K1340" s="16"/>
      <c r="L1340" s="16"/>
      <c r="M1340" s="16"/>
      <c r="N1340" s="16"/>
      <c r="O1340" s="16"/>
      <c r="P1340" s="16"/>
      <c r="Q1340" s="16"/>
    </row>
    <row r="1341" spans="6:17" x14ac:dyDescent="0.2">
      <c r="F1341" s="16"/>
      <c r="G1341" s="16"/>
      <c r="H1341" s="16"/>
      <c r="I1341" s="16"/>
      <c r="J1341" s="16"/>
      <c r="K1341" s="16"/>
      <c r="L1341" s="16"/>
      <c r="M1341" s="16"/>
      <c r="N1341" s="16"/>
      <c r="O1341" s="16"/>
      <c r="P1341" s="16"/>
      <c r="Q1341" s="16"/>
    </row>
    <row r="1342" spans="6:17" x14ac:dyDescent="0.2"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  <c r="P1342" s="16"/>
      <c r="Q1342" s="16"/>
    </row>
    <row r="1343" spans="6:17" x14ac:dyDescent="0.2">
      <c r="F1343" s="16"/>
      <c r="G1343" s="16"/>
      <c r="H1343" s="16"/>
      <c r="I1343" s="16"/>
      <c r="J1343" s="16"/>
      <c r="K1343" s="16"/>
      <c r="L1343" s="16"/>
      <c r="M1343" s="16"/>
      <c r="N1343" s="16"/>
      <c r="O1343" s="16"/>
      <c r="P1343" s="16"/>
      <c r="Q1343" s="16"/>
    </row>
    <row r="1344" spans="6:17" x14ac:dyDescent="0.2">
      <c r="F1344" s="16"/>
      <c r="G1344" s="16"/>
      <c r="H1344" s="16"/>
      <c r="I1344" s="16"/>
      <c r="J1344" s="16"/>
      <c r="K1344" s="16"/>
      <c r="L1344" s="16"/>
      <c r="M1344" s="16"/>
      <c r="N1344" s="16"/>
      <c r="O1344" s="16"/>
      <c r="P1344" s="16"/>
      <c r="Q1344" s="16"/>
    </row>
    <row r="1345" spans="6:17" x14ac:dyDescent="0.2">
      <c r="F1345" s="16"/>
      <c r="G1345" s="16"/>
      <c r="H1345" s="16"/>
      <c r="I1345" s="16"/>
      <c r="J1345" s="16"/>
      <c r="K1345" s="16"/>
      <c r="L1345" s="16"/>
      <c r="M1345" s="16"/>
      <c r="N1345" s="16"/>
      <c r="O1345" s="16"/>
      <c r="P1345" s="16"/>
      <c r="Q1345" s="16"/>
    </row>
    <row r="1346" spans="6:17" x14ac:dyDescent="0.2"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  <c r="P1346" s="16"/>
      <c r="Q1346" s="16"/>
    </row>
    <row r="1347" spans="6:17" x14ac:dyDescent="0.2">
      <c r="F1347" s="16"/>
      <c r="G1347" s="16"/>
      <c r="H1347" s="16"/>
      <c r="I1347" s="16"/>
      <c r="J1347" s="16"/>
      <c r="K1347" s="16"/>
      <c r="L1347" s="16"/>
      <c r="M1347" s="16"/>
      <c r="N1347" s="16"/>
      <c r="O1347" s="16"/>
      <c r="P1347" s="16"/>
      <c r="Q1347" s="16"/>
    </row>
    <row r="1348" spans="6:17" x14ac:dyDescent="0.2"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  <c r="P1348" s="16"/>
      <c r="Q1348" s="16"/>
    </row>
    <row r="1349" spans="6:17" x14ac:dyDescent="0.2"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  <c r="P1349" s="16"/>
      <c r="Q1349" s="16"/>
    </row>
    <row r="1350" spans="6:17" x14ac:dyDescent="0.2"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  <c r="P1350" s="16"/>
      <c r="Q1350" s="16"/>
    </row>
    <row r="1351" spans="6:17" x14ac:dyDescent="0.2"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  <c r="P1351" s="16"/>
      <c r="Q1351" s="16"/>
    </row>
    <row r="1352" spans="6:17" x14ac:dyDescent="0.2">
      <c r="F1352" s="16"/>
      <c r="G1352" s="16"/>
      <c r="H1352" s="16"/>
      <c r="I1352" s="16"/>
      <c r="J1352" s="16"/>
      <c r="K1352" s="16"/>
      <c r="L1352" s="16"/>
      <c r="M1352" s="16"/>
      <c r="N1352" s="16"/>
      <c r="O1352" s="16"/>
      <c r="P1352" s="16"/>
      <c r="Q1352" s="16"/>
    </row>
    <row r="1353" spans="6:17" x14ac:dyDescent="0.2">
      <c r="F1353" s="16"/>
      <c r="G1353" s="16"/>
      <c r="H1353" s="16"/>
      <c r="I1353" s="16"/>
      <c r="J1353" s="16"/>
      <c r="K1353" s="16"/>
      <c r="L1353" s="16"/>
      <c r="M1353" s="16"/>
      <c r="N1353" s="16"/>
      <c r="O1353" s="16"/>
      <c r="P1353" s="16"/>
      <c r="Q1353" s="16"/>
    </row>
    <row r="1354" spans="6:17" x14ac:dyDescent="0.2">
      <c r="F1354" s="16"/>
      <c r="G1354" s="16"/>
      <c r="H1354" s="16"/>
      <c r="I1354" s="16"/>
      <c r="J1354" s="16"/>
      <c r="K1354" s="16"/>
      <c r="L1354" s="16"/>
      <c r="M1354" s="16"/>
      <c r="N1354" s="16"/>
      <c r="O1354" s="16"/>
      <c r="P1354" s="16"/>
      <c r="Q1354" s="16"/>
    </row>
    <row r="1355" spans="6:17" x14ac:dyDescent="0.2">
      <c r="F1355" s="16"/>
      <c r="G1355" s="16"/>
      <c r="H1355" s="16"/>
      <c r="I1355" s="16"/>
      <c r="J1355" s="16"/>
      <c r="K1355" s="16"/>
      <c r="L1355" s="16"/>
      <c r="M1355" s="16"/>
      <c r="N1355" s="16"/>
      <c r="O1355" s="16"/>
      <c r="P1355" s="16"/>
      <c r="Q1355" s="16"/>
    </row>
    <row r="1356" spans="6:17" x14ac:dyDescent="0.2">
      <c r="F1356" s="16"/>
      <c r="G1356" s="16"/>
      <c r="H1356" s="16"/>
      <c r="I1356" s="16"/>
      <c r="J1356" s="16"/>
      <c r="K1356" s="16"/>
      <c r="L1356" s="16"/>
      <c r="M1356" s="16"/>
      <c r="N1356" s="16"/>
      <c r="O1356" s="16"/>
      <c r="P1356" s="16"/>
      <c r="Q1356" s="16"/>
    </row>
    <row r="1357" spans="6:17" x14ac:dyDescent="0.2">
      <c r="F1357" s="16"/>
      <c r="G1357" s="16"/>
      <c r="H1357" s="16"/>
      <c r="I1357" s="16"/>
      <c r="J1357" s="16"/>
      <c r="K1357" s="16"/>
      <c r="L1357" s="16"/>
      <c r="M1357" s="16"/>
      <c r="N1357" s="16"/>
      <c r="O1357" s="16"/>
      <c r="P1357" s="16"/>
      <c r="Q1357" s="16"/>
    </row>
    <row r="1358" spans="6:17" x14ac:dyDescent="0.2"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  <c r="P1358" s="16"/>
      <c r="Q1358" s="16"/>
    </row>
    <row r="1359" spans="6:17" x14ac:dyDescent="0.2">
      <c r="F1359" s="16"/>
      <c r="G1359" s="16"/>
      <c r="H1359" s="16"/>
      <c r="I1359" s="16"/>
      <c r="J1359" s="16"/>
      <c r="K1359" s="16"/>
      <c r="L1359" s="16"/>
      <c r="M1359" s="16"/>
      <c r="N1359" s="16"/>
      <c r="O1359" s="16"/>
      <c r="P1359" s="16"/>
      <c r="Q1359" s="16"/>
    </row>
    <row r="1360" spans="6:17" x14ac:dyDescent="0.2">
      <c r="F1360" s="16"/>
      <c r="G1360" s="16"/>
      <c r="H1360" s="16"/>
      <c r="I1360" s="16"/>
      <c r="J1360" s="16"/>
      <c r="K1360" s="16"/>
      <c r="L1360" s="16"/>
      <c r="M1360" s="16"/>
      <c r="N1360" s="16"/>
      <c r="O1360" s="16"/>
      <c r="P1360" s="16"/>
      <c r="Q1360" s="16"/>
    </row>
    <row r="1361" spans="6:17" x14ac:dyDescent="0.2">
      <c r="F1361" s="16"/>
      <c r="G1361" s="16"/>
      <c r="H1361" s="16"/>
      <c r="I1361" s="16"/>
      <c r="J1361" s="16"/>
      <c r="K1361" s="16"/>
      <c r="L1361" s="16"/>
      <c r="M1361" s="16"/>
      <c r="N1361" s="16"/>
      <c r="O1361" s="16"/>
      <c r="P1361" s="16"/>
      <c r="Q1361" s="16"/>
    </row>
    <row r="1362" spans="6:17" x14ac:dyDescent="0.2">
      <c r="F1362" s="16"/>
      <c r="G1362" s="16"/>
      <c r="H1362" s="16"/>
      <c r="I1362" s="16"/>
      <c r="J1362" s="16"/>
      <c r="K1362" s="16"/>
      <c r="L1362" s="16"/>
      <c r="M1362" s="16"/>
      <c r="N1362" s="16"/>
      <c r="O1362" s="16"/>
      <c r="P1362" s="16"/>
      <c r="Q1362" s="16"/>
    </row>
    <row r="1363" spans="6:17" x14ac:dyDescent="0.2">
      <c r="F1363" s="16"/>
      <c r="G1363" s="16"/>
      <c r="H1363" s="16"/>
      <c r="I1363" s="16"/>
      <c r="J1363" s="16"/>
      <c r="K1363" s="16"/>
      <c r="L1363" s="16"/>
      <c r="M1363" s="16"/>
      <c r="N1363" s="16"/>
      <c r="O1363" s="16"/>
      <c r="P1363" s="16"/>
      <c r="Q1363" s="16"/>
    </row>
    <row r="1364" spans="6:17" x14ac:dyDescent="0.2">
      <c r="F1364" s="16"/>
      <c r="G1364" s="16"/>
      <c r="H1364" s="16"/>
      <c r="I1364" s="16"/>
      <c r="J1364" s="16"/>
      <c r="K1364" s="16"/>
      <c r="L1364" s="16"/>
      <c r="M1364" s="16"/>
      <c r="N1364" s="16"/>
      <c r="O1364" s="16"/>
      <c r="P1364" s="16"/>
      <c r="Q1364" s="16"/>
    </row>
    <row r="1365" spans="6:17" x14ac:dyDescent="0.2">
      <c r="F1365" s="16"/>
      <c r="G1365" s="16"/>
      <c r="H1365" s="16"/>
      <c r="I1365" s="16"/>
      <c r="J1365" s="16"/>
      <c r="K1365" s="16"/>
      <c r="L1365" s="16"/>
      <c r="M1365" s="16"/>
      <c r="N1365" s="16"/>
      <c r="O1365" s="16"/>
      <c r="P1365" s="16"/>
      <c r="Q1365" s="16"/>
    </row>
    <row r="1366" spans="6:17" x14ac:dyDescent="0.2">
      <c r="F1366" s="16"/>
      <c r="G1366" s="16"/>
      <c r="H1366" s="16"/>
      <c r="I1366" s="16"/>
      <c r="J1366" s="16"/>
      <c r="K1366" s="16"/>
      <c r="L1366" s="16"/>
      <c r="M1366" s="16"/>
      <c r="N1366" s="16"/>
      <c r="O1366" s="16"/>
      <c r="P1366" s="16"/>
      <c r="Q1366" s="16"/>
    </row>
    <row r="1367" spans="6:17" x14ac:dyDescent="0.2">
      <c r="F1367" s="16"/>
      <c r="G1367" s="16"/>
      <c r="H1367" s="16"/>
      <c r="I1367" s="16"/>
      <c r="J1367" s="16"/>
      <c r="K1367" s="16"/>
      <c r="L1367" s="16"/>
      <c r="M1367" s="16"/>
      <c r="N1367" s="16"/>
      <c r="O1367" s="16"/>
      <c r="P1367" s="16"/>
      <c r="Q1367" s="16"/>
    </row>
    <row r="1368" spans="6:17" x14ac:dyDescent="0.2">
      <c r="F1368" s="16"/>
      <c r="G1368" s="16"/>
      <c r="H1368" s="16"/>
      <c r="I1368" s="16"/>
      <c r="J1368" s="16"/>
      <c r="K1368" s="16"/>
      <c r="L1368" s="16"/>
      <c r="M1368" s="16"/>
      <c r="N1368" s="16"/>
      <c r="O1368" s="16"/>
      <c r="P1368" s="16"/>
      <c r="Q1368" s="16"/>
    </row>
    <row r="1369" spans="6:17" x14ac:dyDescent="0.2">
      <c r="F1369" s="16"/>
      <c r="G1369" s="16"/>
      <c r="H1369" s="16"/>
      <c r="I1369" s="16"/>
      <c r="J1369" s="16"/>
      <c r="K1369" s="16"/>
      <c r="L1369" s="16"/>
      <c r="M1369" s="16"/>
      <c r="N1369" s="16"/>
      <c r="O1369" s="16"/>
      <c r="P1369" s="16"/>
      <c r="Q1369" s="16"/>
    </row>
    <row r="1370" spans="6:17" x14ac:dyDescent="0.2">
      <c r="F1370" s="16"/>
      <c r="G1370" s="16"/>
      <c r="H1370" s="16"/>
      <c r="I1370" s="16"/>
      <c r="J1370" s="16"/>
      <c r="K1370" s="16"/>
      <c r="L1370" s="16"/>
      <c r="M1370" s="16"/>
      <c r="N1370" s="16"/>
      <c r="O1370" s="16"/>
      <c r="P1370" s="16"/>
      <c r="Q1370" s="16"/>
    </row>
    <row r="1371" spans="6:17" x14ac:dyDescent="0.2"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</row>
    <row r="1372" spans="6:17" x14ac:dyDescent="0.2">
      <c r="F1372" s="16"/>
      <c r="G1372" s="16"/>
      <c r="H1372" s="16"/>
      <c r="I1372" s="16"/>
      <c r="J1372" s="16"/>
      <c r="K1372" s="16"/>
      <c r="L1372" s="16"/>
      <c r="M1372" s="16"/>
      <c r="N1372" s="16"/>
      <c r="O1372" s="16"/>
      <c r="P1372" s="16"/>
      <c r="Q1372" s="16"/>
    </row>
    <row r="1373" spans="6:17" x14ac:dyDescent="0.2">
      <c r="F1373" s="16"/>
      <c r="G1373" s="16"/>
      <c r="H1373" s="16"/>
      <c r="I1373" s="16"/>
      <c r="J1373" s="16"/>
      <c r="K1373" s="16"/>
      <c r="L1373" s="16"/>
      <c r="M1373" s="16"/>
      <c r="N1373" s="16"/>
      <c r="O1373" s="16"/>
      <c r="P1373" s="16"/>
      <c r="Q1373" s="16"/>
    </row>
    <row r="1374" spans="6:17" x14ac:dyDescent="0.2">
      <c r="F1374" s="16"/>
      <c r="G1374" s="16"/>
      <c r="H1374" s="16"/>
      <c r="I1374" s="16"/>
      <c r="J1374" s="16"/>
      <c r="K1374" s="16"/>
      <c r="L1374" s="16"/>
      <c r="M1374" s="16"/>
      <c r="N1374" s="16"/>
      <c r="O1374" s="16"/>
      <c r="P1374" s="16"/>
      <c r="Q1374" s="16"/>
    </row>
    <row r="1375" spans="6:17" x14ac:dyDescent="0.2">
      <c r="F1375" s="16"/>
      <c r="G1375" s="16"/>
      <c r="H1375" s="16"/>
      <c r="I1375" s="16"/>
      <c r="J1375" s="16"/>
      <c r="K1375" s="16"/>
      <c r="L1375" s="16"/>
      <c r="M1375" s="16"/>
      <c r="N1375" s="16"/>
      <c r="O1375" s="16"/>
      <c r="P1375" s="16"/>
      <c r="Q1375" s="16"/>
    </row>
    <row r="1376" spans="6:17" x14ac:dyDescent="0.2">
      <c r="F1376" s="16"/>
      <c r="G1376" s="16"/>
      <c r="H1376" s="16"/>
      <c r="I1376" s="16"/>
      <c r="J1376" s="16"/>
      <c r="K1376" s="16"/>
      <c r="L1376" s="16"/>
      <c r="M1376" s="16"/>
      <c r="N1376" s="16"/>
      <c r="O1376" s="16"/>
      <c r="P1376" s="16"/>
      <c r="Q1376" s="16"/>
    </row>
    <row r="1377" spans="6:17" x14ac:dyDescent="0.2">
      <c r="F1377" s="16"/>
      <c r="G1377" s="16"/>
      <c r="H1377" s="16"/>
      <c r="I1377" s="16"/>
      <c r="J1377" s="16"/>
      <c r="K1377" s="16"/>
      <c r="L1377" s="16"/>
      <c r="M1377" s="16"/>
      <c r="N1377" s="16"/>
      <c r="O1377" s="16"/>
      <c r="P1377" s="16"/>
      <c r="Q1377" s="16"/>
    </row>
    <row r="1378" spans="6:17" x14ac:dyDescent="0.2"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  <c r="P1378" s="16"/>
      <c r="Q1378" s="16"/>
    </row>
    <row r="1379" spans="6:17" x14ac:dyDescent="0.2"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  <c r="P1379" s="16"/>
      <c r="Q1379" s="16"/>
    </row>
    <row r="1380" spans="6:17" x14ac:dyDescent="0.2"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  <c r="P1380" s="16"/>
      <c r="Q1380" s="16"/>
    </row>
    <row r="1381" spans="6:17" x14ac:dyDescent="0.2">
      <c r="F1381" s="16"/>
      <c r="G1381" s="16"/>
      <c r="H1381" s="16"/>
      <c r="I1381" s="16"/>
      <c r="J1381" s="16"/>
      <c r="K1381" s="16"/>
      <c r="L1381" s="16"/>
      <c r="M1381" s="16"/>
      <c r="N1381" s="16"/>
      <c r="O1381" s="16"/>
      <c r="P1381" s="16"/>
      <c r="Q1381" s="16"/>
    </row>
    <row r="1382" spans="6:17" x14ac:dyDescent="0.2">
      <c r="F1382" s="16"/>
      <c r="G1382" s="16"/>
      <c r="H1382" s="16"/>
      <c r="I1382" s="16"/>
      <c r="J1382" s="16"/>
      <c r="K1382" s="16"/>
      <c r="L1382" s="16"/>
      <c r="M1382" s="16"/>
      <c r="N1382" s="16"/>
      <c r="O1382" s="16"/>
      <c r="P1382" s="16"/>
      <c r="Q1382" s="16"/>
    </row>
    <row r="1383" spans="6:17" x14ac:dyDescent="0.2">
      <c r="F1383" s="16"/>
      <c r="G1383" s="16"/>
      <c r="H1383" s="16"/>
      <c r="I1383" s="16"/>
      <c r="J1383" s="16"/>
      <c r="K1383" s="16"/>
      <c r="L1383" s="16"/>
      <c r="M1383" s="16"/>
      <c r="N1383" s="16"/>
      <c r="O1383" s="16"/>
      <c r="P1383" s="16"/>
      <c r="Q1383" s="16"/>
    </row>
    <row r="1384" spans="6:17" x14ac:dyDescent="0.2">
      <c r="F1384" s="16"/>
      <c r="G1384" s="16"/>
      <c r="H1384" s="16"/>
      <c r="I1384" s="16"/>
      <c r="J1384" s="16"/>
      <c r="K1384" s="16"/>
      <c r="L1384" s="16"/>
      <c r="M1384" s="16"/>
      <c r="N1384" s="16"/>
      <c r="O1384" s="16"/>
      <c r="P1384" s="16"/>
      <c r="Q1384" s="16"/>
    </row>
    <row r="1385" spans="6:17" x14ac:dyDescent="0.2">
      <c r="F1385" s="16"/>
      <c r="G1385" s="16"/>
      <c r="H1385" s="16"/>
      <c r="I1385" s="16"/>
      <c r="J1385" s="16"/>
      <c r="K1385" s="16"/>
      <c r="L1385" s="16"/>
      <c r="M1385" s="16"/>
      <c r="N1385" s="16"/>
      <c r="O1385" s="16"/>
      <c r="P1385" s="16"/>
      <c r="Q1385" s="16"/>
    </row>
    <row r="1386" spans="6:17" x14ac:dyDescent="0.2">
      <c r="F1386" s="16"/>
      <c r="G1386" s="16"/>
      <c r="H1386" s="16"/>
      <c r="I1386" s="16"/>
      <c r="J1386" s="16"/>
      <c r="K1386" s="16"/>
      <c r="L1386" s="16"/>
      <c r="M1386" s="16"/>
      <c r="N1386" s="16"/>
      <c r="O1386" s="16"/>
      <c r="P1386" s="16"/>
      <c r="Q1386" s="16"/>
    </row>
    <row r="1387" spans="6:17" x14ac:dyDescent="0.2">
      <c r="F1387" s="16"/>
      <c r="G1387" s="16"/>
      <c r="H1387" s="16"/>
      <c r="I1387" s="16"/>
      <c r="J1387" s="16"/>
      <c r="K1387" s="16"/>
      <c r="L1387" s="16"/>
      <c r="M1387" s="16"/>
      <c r="N1387" s="16"/>
      <c r="O1387" s="16"/>
      <c r="P1387" s="16"/>
      <c r="Q1387" s="16"/>
    </row>
    <row r="1388" spans="6:17" x14ac:dyDescent="0.2">
      <c r="F1388" s="16"/>
      <c r="G1388" s="16"/>
      <c r="H1388" s="16"/>
      <c r="I1388" s="16"/>
      <c r="J1388" s="16"/>
      <c r="K1388" s="16"/>
      <c r="L1388" s="16"/>
      <c r="M1388" s="16"/>
      <c r="N1388" s="16"/>
      <c r="O1388" s="16"/>
      <c r="P1388" s="16"/>
      <c r="Q1388" s="16"/>
    </row>
    <row r="1389" spans="6:17" x14ac:dyDescent="0.2">
      <c r="F1389" s="16"/>
      <c r="G1389" s="16"/>
      <c r="H1389" s="16"/>
      <c r="I1389" s="16"/>
      <c r="J1389" s="16"/>
      <c r="K1389" s="16"/>
      <c r="L1389" s="16"/>
      <c r="M1389" s="16"/>
      <c r="N1389" s="16"/>
      <c r="O1389" s="16"/>
      <c r="P1389" s="16"/>
      <c r="Q1389" s="16"/>
    </row>
    <row r="1390" spans="6:17" x14ac:dyDescent="0.2">
      <c r="F1390" s="16"/>
      <c r="G1390" s="16"/>
      <c r="H1390" s="16"/>
      <c r="I1390" s="16"/>
      <c r="J1390" s="16"/>
      <c r="K1390" s="16"/>
      <c r="L1390" s="16"/>
      <c r="M1390" s="16"/>
      <c r="N1390" s="16"/>
      <c r="O1390" s="16"/>
      <c r="P1390" s="16"/>
      <c r="Q1390" s="16"/>
    </row>
    <row r="1391" spans="6:17" x14ac:dyDescent="0.2">
      <c r="F1391" s="16"/>
      <c r="G1391" s="16"/>
      <c r="H1391" s="16"/>
      <c r="I1391" s="16"/>
      <c r="J1391" s="16"/>
      <c r="K1391" s="16"/>
      <c r="L1391" s="16"/>
      <c r="M1391" s="16"/>
      <c r="N1391" s="16"/>
      <c r="O1391" s="16"/>
      <c r="P1391" s="16"/>
      <c r="Q1391" s="16"/>
    </row>
    <row r="1392" spans="6:17" x14ac:dyDescent="0.2">
      <c r="F1392" s="16"/>
      <c r="G1392" s="16"/>
      <c r="H1392" s="16"/>
      <c r="I1392" s="16"/>
      <c r="J1392" s="16"/>
      <c r="K1392" s="16"/>
      <c r="L1392" s="16"/>
      <c r="M1392" s="16"/>
      <c r="N1392" s="16"/>
      <c r="O1392" s="16"/>
      <c r="P1392" s="16"/>
      <c r="Q1392" s="16"/>
    </row>
    <row r="1393" spans="6:17" x14ac:dyDescent="0.2">
      <c r="F1393" s="16"/>
      <c r="G1393" s="16"/>
      <c r="H1393" s="16"/>
      <c r="I1393" s="16"/>
      <c r="J1393" s="16"/>
      <c r="K1393" s="16"/>
      <c r="L1393" s="16"/>
      <c r="M1393" s="16"/>
      <c r="N1393" s="16"/>
      <c r="O1393" s="16"/>
      <c r="P1393" s="16"/>
      <c r="Q1393" s="16"/>
    </row>
    <row r="1394" spans="6:17" x14ac:dyDescent="0.2">
      <c r="F1394" s="16"/>
      <c r="G1394" s="16"/>
      <c r="H1394" s="16"/>
      <c r="I1394" s="16"/>
      <c r="J1394" s="16"/>
      <c r="K1394" s="16"/>
      <c r="L1394" s="16"/>
      <c r="M1394" s="16"/>
      <c r="N1394" s="16"/>
      <c r="O1394" s="16"/>
      <c r="P1394" s="16"/>
      <c r="Q1394" s="16"/>
    </row>
    <row r="1395" spans="6:17" x14ac:dyDescent="0.2">
      <c r="F1395" s="16"/>
      <c r="G1395" s="16"/>
      <c r="H1395" s="16"/>
      <c r="I1395" s="16"/>
      <c r="J1395" s="16"/>
      <c r="K1395" s="16"/>
      <c r="L1395" s="16"/>
      <c r="M1395" s="16"/>
      <c r="N1395" s="16"/>
      <c r="O1395" s="16"/>
      <c r="P1395" s="16"/>
      <c r="Q1395" s="16"/>
    </row>
    <row r="1396" spans="6:17" x14ac:dyDescent="0.2"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  <c r="P1396" s="16"/>
      <c r="Q1396" s="16"/>
    </row>
    <row r="1397" spans="6:17" x14ac:dyDescent="0.2"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  <c r="P1397" s="16"/>
      <c r="Q1397" s="16"/>
    </row>
    <row r="1398" spans="6:17" x14ac:dyDescent="0.2"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</row>
    <row r="1399" spans="6:17" x14ac:dyDescent="0.2">
      <c r="F1399" s="16"/>
      <c r="G1399" s="16"/>
      <c r="H1399" s="16"/>
      <c r="I1399" s="16"/>
      <c r="J1399" s="16"/>
      <c r="K1399" s="16"/>
      <c r="L1399" s="16"/>
      <c r="M1399" s="16"/>
      <c r="N1399" s="16"/>
      <c r="O1399" s="16"/>
      <c r="P1399" s="16"/>
      <c r="Q1399" s="16"/>
    </row>
    <row r="1400" spans="6:17" x14ac:dyDescent="0.2">
      <c r="F1400" s="16"/>
      <c r="G1400" s="16"/>
      <c r="H1400" s="16"/>
      <c r="I1400" s="16"/>
      <c r="J1400" s="16"/>
      <c r="K1400" s="16"/>
      <c r="L1400" s="16"/>
      <c r="M1400" s="16"/>
      <c r="N1400" s="16"/>
      <c r="O1400" s="16"/>
      <c r="P1400" s="16"/>
      <c r="Q1400" s="16"/>
    </row>
    <row r="1401" spans="6:17" x14ac:dyDescent="0.2">
      <c r="F1401" s="16"/>
      <c r="G1401" s="16"/>
      <c r="H1401" s="16"/>
      <c r="I1401" s="16"/>
      <c r="J1401" s="16"/>
      <c r="K1401" s="16"/>
      <c r="L1401" s="16"/>
      <c r="M1401" s="16"/>
      <c r="N1401" s="16"/>
      <c r="O1401" s="16"/>
      <c r="P1401" s="16"/>
      <c r="Q1401" s="16"/>
    </row>
    <row r="1402" spans="6:17" x14ac:dyDescent="0.2"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  <c r="P1402" s="16"/>
      <c r="Q1402" s="16"/>
    </row>
    <row r="1403" spans="6:17" x14ac:dyDescent="0.2"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  <c r="P1403" s="16"/>
      <c r="Q1403" s="16"/>
    </row>
    <row r="1404" spans="6:17" x14ac:dyDescent="0.2"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  <c r="P1404" s="16"/>
      <c r="Q1404" s="16"/>
    </row>
    <row r="1405" spans="6:17" x14ac:dyDescent="0.2">
      <c r="F1405" s="16"/>
      <c r="G1405" s="16"/>
      <c r="H1405" s="16"/>
      <c r="I1405" s="16"/>
      <c r="J1405" s="16"/>
      <c r="K1405" s="16"/>
      <c r="L1405" s="16"/>
      <c r="M1405" s="16"/>
      <c r="N1405" s="16"/>
      <c r="O1405" s="16"/>
      <c r="P1405" s="16"/>
      <c r="Q1405" s="16"/>
    </row>
    <row r="1406" spans="6:17" x14ac:dyDescent="0.2">
      <c r="F1406" s="16"/>
      <c r="G1406" s="16"/>
      <c r="H1406" s="16"/>
      <c r="I1406" s="16"/>
      <c r="J1406" s="16"/>
      <c r="K1406" s="16"/>
      <c r="L1406" s="16"/>
      <c r="M1406" s="16"/>
      <c r="N1406" s="16"/>
      <c r="O1406" s="16"/>
      <c r="P1406" s="16"/>
      <c r="Q1406" s="16"/>
    </row>
    <row r="1407" spans="6:17" x14ac:dyDescent="0.2">
      <c r="F1407" s="16"/>
      <c r="G1407" s="16"/>
      <c r="H1407" s="16"/>
      <c r="I1407" s="16"/>
      <c r="J1407" s="16"/>
      <c r="K1407" s="16"/>
      <c r="L1407" s="16"/>
      <c r="M1407" s="16"/>
      <c r="N1407" s="16"/>
      <c r="O1407" s="16"/>
      <c r="P1407" s="16"/>
      <c r="Q1407" s="16"/>
    </row>
    <row r="1408" spans="6:17" x14ac:dyDescent="0.2"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  <c r="P1408" s="16"/>
      <c r="Q1408" s="16"/>
    </row>
    <row r="1409" spans="6:17" x14ac:dyDescent="0.2"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  <c r="P1409" s="16"/>
      <c r="Q1409" s="16"/>
    </row>
    <row r="1410" spans="6:17" x14ac:dyDescent="0.2"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  <c r="P1410" s="16"/>
      <c r="Q1410" s="16"/>
    </row>
    <row r="1411" spans="6:17" x14ac:dyDescent="0.2">
      <c r="F1411" s="16"/>
      <c r="G1411" s="16"/>
      <c r="H1411" s="16"/>
      <c r="I1411" s="16"/>
      <c r="J1411" s="16"/>
      <c r="K1411" s="16"/>
      <c r="L1411" s="16"/>
      <c r="M1411" s="16"/>
      <c r="N1411" s="16"/>
      <c r="O1411" s="16"/>
      <c r="P1411" s="16"/>
      <c r="Q1411" s="16"/>
    </row>
    <row r="1412" spans="6:17" x14ac:dyDescent="0.2">
      <c r="F1412" s="16"/>
      <c r="G1412" s="16"/>
      <c r="H1412" s="16"/>
      <c r="I1412" s="16"/>
      <c r="J1412" s="16"/>
      <c r="K1412" s="16"/>
      <c r="L1412" s="16"/>
      <c r="M1412" s="16"/>
      <c r="N1412" s="16"/>
      <c r="O1412" s="16"/>
      <c r="P1412" s="16"/>
      <c r="Q1412" s="16"/>
    </row>
    <row r="1413" spans="6:17" x14ac:dyDescent="0.2">
      <c r="F1413" s="16"/>
      <c r="G1413" s="16"/>
      <c r="H1413" s="16"/>
      <c r="I1413" s="16"/>
      <c r="J1413" s="16"/>
      <c r="K1413" s="16"/>
      <c r="L1413" s="16"/>
      <c r="M1413" s="16"/>
      <c r="N1413" s="16"/>
      <c r="O1413" s="16"/>
      <c r="P1413" s="16"/>
      <c r="Q1413" s="16"/>
    </row>
    <row r="1414" spans="6:17" x14ac:dyDescent="0.2"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  <c r="P1414" s="16"/>
      <c r="Q1414" s="16"/>
    </row>
    <row r="1415" spans="6:17" x14ac:dyDescent="0.2"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  <c r="P1415" s="16"/>
      <c r="Q1415" s="16"/>
    </row>
    <row r="1416" spans="6:17" x14ac:dyDescent="0.2"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  <c r="P1416" s="16"/>
      <c r="Q1416" s="16"/>
    </row>
    <row r="1417" spans="6:17" x14ac:dyDescent="0.2">
      <c r="F1417" s="16"/>
      <c r="G1417" s="16"/>
      <c r="H1417" s="16"/>
      <c r="I1417" s="16"/>
      <c r="J1417" s="16"/>
      <c r="K1417" s="16"/>
      <c r="L1417" s="16"/>
      <c r="M1417" s="16"/>
      <c r="N1417" s="16"/>
      <c r="O1417" s="16"/>
      <c r="P1417" s="16"/>
      <c r="Q1417" s="16"/>
    </row>
    <row r="1418" spans="6:17" x14ac:dyDescent="0.2">
      <c r="F1418" s="16"/>
      <c r="G1418" s="16"/>
      <c r="H1418" s="16"/>
      <c r="I1418" s="16"/>
      <c r="J1418" s="16"/>
      <c r="K1418" s="16"/>
      <c r="L1418" s="16"/>
      <c r="M1418" s="16"/>
      <c r="N1418" s="16"/>
      <c r="O1418" s="16"/>
      <c r="P1418" s="16"/>
      <c r="Q1418" s="16"/>
    </row>
    <row r="1419" spans="6:17" x14ac:dyDescent="0.2">
      <c r="F1419" s="16"/>
      <c r="G1419" s="16"/>
      <c r="H1419" s="16"/>
      <c r="I1419" s="16"/>
      <c r="J1419" s="16"/>
      <c r="K1419" s="16"/>
      <c r="L1419" s="16"/>
      <c r="M1419" s="16"/>
      <c r="N1419" s="16"/>
      <c r="O1419" s="16"/>
      <c r="P1419" s="16"/>
      <c r="Q1419" s="16"/>
    </row>
    <row r="1420" spans="6:17" x14ac:dyDescent="0.2"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  <c r="P1420" s="16"/>
      <c r="Q1420" s="16"/>
    </row>
    <row r="1421" spans="6:17" x14ac:dyDescent="0.2"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  <c r="P1421" s="16"/>
      <c r="Q1421" s="16"/>
    </row>
    <row r="1422" spans="6:17" x14ac:dyDescent="0.2"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  <c r="P1422" s="16"/>
      <c r="Q1422" s="16"/>
    </row>
    <row r="1423" spans="6:17" x14ac:dyDescent="0.2">
      <c r="F1423" s="16"/>
      <c r="G1423" s="16"/>
      <c r="H1423" s="16"/>
      <c r="I1423" s="16"/>
      <c r="J1423" s="16"/>
      <c r="K1423" s="16"/>
      <c r="L1423" s="16"/>
      <c r="M1423" s="16"/>
      <c r="N1423" s="16"/>
      <c r="O1423" s="16"/>
      <c r="P1423" s="16"/>
      <c r="Q1423" s="16"/>
    </row>
    <row r="1424" spans="6:17" x14ac:dyDescent="0.2"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  <c r="P1424" s="16"/>
      <c r="Q1424" s="16"/>
    </row>
    <row r="1425" spans="6:17" x14ac:dyDescent="0.2"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  <c r="P1425" s="16"/>
      <c r="Q1425" s="16"/>
    </row>
    <row r="1426" spans="6:17" x14ac:dyDescent="0.2"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  <c r="P1426" s="16"/>
      <c r="Q1426" s="16"/>
    </row>
    <row r="1427" spans="6:17" x14ac:dyDescent="0.2"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  <c r="P1427" s="16"/>
      <c r="Q1427" s="16"/>
    </row>
    <row r="1428" spans="6:17" x14ac:dyDescent="0.2"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  <c r="P1428" s="16"/>
      <c r="Q1428" s="16"/>
    </row>
    <row r="1429" spans="6:17" x14ac:dyDescent="0.2"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  <c r="P1429" s="16"/>
      <c r="Q1429" s="16"/>
    </row>
    <row r="1430" spans="6:17" x14ac:dyDescent="0.2"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  <c r="P1430" s="16"/>
      <c r="Q1430" s="16"/>
    </row>
    <row r="1431" spans="6:17" x14ac:dyDescent="0.2"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  <c r="P1431" s="16"/>
      <c r="Q1431" s="16"/>
    </row>
    <row r="1432" spans="6:17" x14ac:dyDescent="0.2"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  <c r="P1432" s="16"/>
      <c r="Q1432" s="16"/>
    </row>
    <row r="1433" spans="6:17" x14ac:dyDescent="0.2"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  <c r="P1433" s="16"/>
      <c r="Q1433" s="16"/>
    </row>
    <row r="1434" spans="6:17" x14ac:dyDescent="0.2"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  <c r="P1434" s="16"/>
      <c r="Q1434" s="16"/>
    </row>
    <row r="1435" spans="6:17" x14ac:dyDescent="0.2"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  <c r="P1435" s="16"/>
      <c r="Q1435" s="16"/>
    </row>
    <row r="1436" spans="6:17" x14ac:dyDescent="0.2"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  <c r="P1436" s="16"/>
      <c r="Q1436" s="16"/>
    </row>
    <row r="1437" spans="6:17" x14ac:dyDescent="0.2">
      <c r="F1437" s="16"/>
      <c r="G1437" s="16"/>
      <c r="H1437" s="16"/>
      <c r="I1437" s="16"/>
      <c r="J1437" s="16"/>
      <c r="K1437" s="16"/>
      <c r="L1437" s="16"/>
      <c r="M1437" s="16"/>
      <c r="N1437" s="16"/>
      <c r="O1437" s="16"/>
      <c r="P1437" s="16"/>
      <c r="Q1437" s="16"/>
    </row>
    <row r="1438" spans="6:17" x14ac:dyDescent="0.2">
      <c r="F1438" s="16"/>
      <c r="G1438" s="16"/>
      <c r="H1438" s="16"/>
      <c r="I1438" s="16"/>
      <c r="J1438" s="16"/>
      <c r="K1438" s="16"/>
      <c r="L1438" s="16"/>
      <c r="M1438" s="16"/>
      <c r="N1438" s="16"/>
      <c r="O1438" s="16"/>
      <c r="P1438" s="16"/>
      <c r="Q1438" s="16"/>
    </row>
    <row r="1439" spans="6:17" x14ac:dyDescent="0.2"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  <c r="P1439" s="16"/>
      <c r="Q1439" s="16"/>
    </row>
    <row r="1440" spans="6:17" x14ac:dyDescent="0.2">
      <c r="F1440" s="16"/>
      <c r="G1440" s="16"/>
      <c r="H1440" s="16"/>
      <c r="I1440" s="16"/>
      <c r="J1440" s="16"/>
      <c r="K1440" s="16"/>
      <c r="L1440" s="16"/>
      <c r="M1440" s="16"/>
      <c r="N1440" s="16"/>
      <c r="O1440" s="16"/>
      <c r="P1440" s="16"/>
      <c r="Q1440" s="16"/>
    </row>
    <row r="1441" spans="6:17" x14ac:dyDescent="0.2">
      <c r="F1441" s="16"/>
      <c r="G1441" s="16"/>
      <c r="H1441" s="16"/>
      <c r="I1441" s="16"/>
      <c r="J1441" s="16"/>
      <c r="K1441" s="16"/>
      <c r="L1441" s="16"/>
      <c r="M1441" s="16"/>
      <c r="N1441" s="16"/>
      <c r="O1441" s="16"/>
      <c r="P1441" s="16"/>
      <c r="Q1441" s="16"/>
    </row>
    <row r="1442" spans="6:17" x14ac:dyDescent="0.2">
      <c r="F1442" s="16"/>
      <c r="G1442" s="16"/>
      <c r="H1442" s="16"/>
      <c r="I1442" s="16"/>
      <c r="J1442" s="16"/>
      <c r="K1442" s="16"/>
      <c r="L1442" s="16"/>
      <c r="M1442" s="16"/>
      <c r="N1442" s="16"/>
      <c r="O1442" s="16"/>
      <c r="P1442" s="16"/>
      <c r="Q1442" s="16"/>
    </row>
    <row r="1443" spans="6:17" x14ac:dyDescent="0.2">
      <c r="F1443" s="16"/>
      <c r="G1443" s="16"/>
      <c r="H1443" s="16"/>
      <c r="I1443" s="16"/>
      <c r="J1443" s="16"/>
      <c r="K1443" s="16"/>
      <c r="L1443" s="16"/>
      <c r="M1443" s="16"/>
      <c r="N1443" s="16"/>
      <c r="O1443" s="16"/>
      <c r="P1443" s="16"/>
      <c r="Q1443" s="16"/>
    </row>
    <row r="1444" spans="6:17" x14ac:dyDescent="0.2">
      <c r="F1444" s="16"/>
      <c r="G1444" s="16"/>
      <c r="H1444" s="16"/>
      <c r="I1444" s="16"/>
      <c r="J1444" s="16"/>
      <c r="K1444" s="16"/>
      <c r="L1444" s="16"/>
      <c r="M1444" s="16"/>
      <c r="N1444" s="16"/>
      <c r="O1444" s="16"/>
      <c r="P1444" s="16"/>
      <c r="Q1444" s="16"/>
    </row>
    <row r="1445" spans="6:17" x14ac:dyDescent="0.2">
      <c r="F1445" s="16"/>
      <c r="G1445" s="16"/>
      <c r="H1445" s="16"/>
      <c r="I1445" s="16"/>
      <c r="J1445" s="16"/>
      <c r="K1445" s="16"/>
      <c r="L1445" s="16"/>
      <c r="M1445" s="16"/>
      <c r="N1445" s="16"/>
      <c r="O1445" s="16"/>
      <c r="P1445" s="16"/>
      <c r="Q1445" s="16"/>
    </row>
    <row r="1446" spans="6:17" x14ac:dyDescent="0.2">
      <c r="F1446" s="16"/>
      <c r="G1446" s="16"/>
      <c r="H1446" s="16"/>
      <c r="I1446" s="16"/>
      <c r="J1446" s="16"/>
      <c r="K1446" s="16"/>
      <c r="L1446" s="16"/>
      <c r="M1446" s="16"/>
      <c r="N1446" s="16"/>
      <c r="O1446" s="16"/>
      <c r="P1446" s="16"/>
      <c r="Q1446" s="16"/>
    </row>
    <row r="1447" spans="6:17" x14ac:dyDescent="0.2">
      <c r="F1447" s="16"/>
      <c r="G1447" s="16"/>
      <c r="H1447" s="16"/>
      <c r="I1447" s="16"/>
      <c r="J1447" s="16"/>
      <c r="K1447" s="16"/>
      <c r="L1447" s="16"/>
      <c r="M1447" s="16"/>
      <c r="N1447" s="16"/>
      <c r="O1447" s="16"/>
      <c r="P1447" s="16"/>
      <c r="Q1447" s="16"/>
    </row>
    <row r="1448" spans="6:17" x14ac:dyDescent="0.2">
      <c r="F1448" s="16"/>
      <c r="G1448" s="16"/>
      <c r="H1448" s="16"/>
      <c r="I1448" s="16"/>
      <c r="J1448" s="16"/>
      <c r="K1448" s="16"/>
      <c r="L1448" s="16"/>
      <c r="M1448" s="16"/>
      <c r="N1448" s="16"/>
      <c r="O1448" s="16"/>
      <c r="P1448" s="16"/>
      <c r="Q1448" s="16"/>
    </row>
    <row r="1449" spans="6:17" x14ac:dyDescent="0.2">
      <c r="F1449" s="16"/>
      <c r="G1449" s="16"/>
      <c r="H1449" s="16"/>
      <c r="I1449" s="16"/>
      <c r="J1449" s="16"/>
      <c r="K1449" s="16"/>
      <c r="L1449" s="16"/>
      <c r="M1449" s="16"/>
      <c r="N1449" s="16"/>
      <c r="O1449" s="16"/>
      <c r="P1449" s="16"/>
      <c r="Q1449" s="16"/>
    </row>
    <row r="1450" spans="6:17" x14ac:dyDescent="0.2">
      <c r="F1450" s="16"/>
      <c r="G1450" s="16"/>
      <c r="H1450" s="16"/>
      <c r="I1450" s="16"/>
      <c r="J1450" s="16"/>
      <c r="K1450" s="16"/>
      <c r="L1450" s="16"/>
      <c r="M1450" s="16"/>
      <c r="N1450" s="16"/>
      <c r="O1450" s="16"/>
      <c r="P1450" s="16"/>
      <c r="Q1450" s="16"/>
    </row>
    <row r="1451" spans="6:17" x14ac:dyDescent="0.2">
      <c r="F1451" s="16"/>
      <c r="G1451" s="16"/>
      <c r="H1451" s="16"/>
      <c r="I1451" s="16"/>
      <c r="J1451" s="16"/>
      <c r="K1451" s="16"/>
      <c r="L1451" s="16"/>
      <c r="M1451" s="16"/>
      <c r="N1451" s="16"/>
      <c r="O1451" s="16"/>
      <c r="P1451" s="16"/>
      <c r="Q1451" s="16"/>
    </row>
    <row r="1452" spans="6:17" x14ac:dyDescent="0.2">
      <c r="F1452" s="16"/>
      <c r="G1452" s="16"/>
      <c r="H1452" s="16"/>
      <c r="I1452" s="16"/>
      <c r="J1452" s="16"/>
      <c r="K1452" s="16"/>
      <c r="L1452" s="16"/>
      <c r="M1452" s="16"/>
      <c r="N1452" s="16"/>
      <c r="O1452" s="16"/>
      <c r="P1452" s="16"/>
      <c r="Q1452" s="16"/>
    </row>
    <row r="1453" spans="6:17" x14ac:dyDescent="0.2">
      <c r="F1453" s="16"/>
      <c r="G1453" s="16"/>
      <c r="H1453" s="16"/>
      <c r="I1453" s="16"/>
      <c r="J1453" s="16"/>
      <c r="K1453" s="16"/>
      <c r="L1453" s="16"/>
      <c r="M1453" s="16"/>
      <c r="N1453" s="16"/>
      <c r="O1453" s="16"/>
      <c r="P1453" s="16"/>
      <c r="Q1453" s="16"/>
    </row>
    <row r="1454" spans="6:17" x14ac:dyDescent="0.2">
      <c r="F1454" s="16"/>
      <c r="G1454" s="16"/>
      <c r="H1454" s="16"/>
      <c r="I1454" s="16"/>
      <c r="J1454" s="16"/>
      <c r="K1454" s="16"/>
      <c r="L1454" s="16"/>
      <c r="M1454" s="16"/>
      <c r="N1454" s="16"/>
      <c r="O1454" s="16"/>
      <c r="P1454" s="16"/>
      <c r="Q1454" s="16"/>
    </row>
    <row r="1455" spans="6:17" x14ac:dyDescent="0.2">
      <c r="F1455" s="16"/>
      <c r="G1455" s="16"/>
      <c r="H1455" s="16"/>
      <c r="I1455" s="16"/>
      <c r="J1455" s="16"/>
      <c r="K1455" s="16"/>
      <c r="L1455" s="16"/>
      <c r="M1455" s="16"/>
      <c r="N1455" s="16"/>
      <c r="O1455" s="16"/>
      <c r="P1455" s="16"/>
      <c r="Q1455" s="16"/>
    </row>
    <row r="1456" spans="6:17" x14ac:dyDescent="0.2">
      <c r="F1456" s="16"/>
      <c r="G1456" s="16"/>
      <c r="H1456" s="16"/>
      <c r="I1456" s="16"/>
      <c r="J1456" s="16"/>
      <c r="K1456" s="16"/>
      <c r="L1456" s="16"/>
      <c r="M1456" s="16"/>
      <c r="N1456" s="16"/>
      <c r="O1456" s="16"/>
      <c r="P1456" s="16"/>
      <c r="Q1456" s="16"/>
    </row>
    <row r="1457" spans="6:17" x14ac:dyDescent="0.2"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</row>
    <row r="1458" spans="6:17" x14ac:dyDescent="0.2">
      <c r="F1458" s="16"/>
      <c r="G1458" s="16"/>
      <c r="H1458" s="16"/>
      <c r="I1458" s="16"/>
      <c r="J1458" s="16"/>
      <c r="K1458" s="16"/>
      <c r="L1458" s="16"/>
      <c r="M1458" s="16"/>
      <c r="N1458" s="16"/>
      <c r="O1458" s="16"/>
      <c r="P1458" s="16"/>
      <c r="Q1458" s="16"/>
    </row>
    <row r="1459" spans="6:17" x14ac:dyDescent="0.2">
      <c r="F1459" s="16"/>
      <c r="G1459" s="16"/>
      <c r="H1459" s="16"/>
      <c r="I1459" s="16"/>
      <c r="J1459" s="16"/>
      <c r="K1459" s="16"/>
      <c r="L1459" s="16"/>
      <c r="M1459" s="16"/>
      <c r="N1459" s="16"/>
      <c r="O1459" s="16"/>
      <c r="P1459" s="16"/>
      <c r="Q1459" s="16"/>
    </row>
    <row r="1460" spans="6:17" x14ac:dyDescent="0.2">
      <c r="F1460" s="16"/>
      <c r="G1460" s="16"/>
      <c r="H1460" s="16"/>
      <c r="I1460" s="16"/>
      <c r="J1460" s="16"/>
      <c r="K1460" s="16"/>
      <c r="L1460" s="16"/>
      <c r="M1460" s="16"/>
      <c r="N1460" s="16"/>
      <c r="O1460" s="16"/>
      <c r="P1460" s="16"/>
      <c r="Q1460" s="16"/>
    </row>
    <row r="1461" spans="6:17" x14ac:dyDescent="0.2">
      <c r="F1461" s="16"/>
      <c r="G1461" s="16"/>
      <c r="H1461" s="16"/>
      <c r="I1461" s="16"/>
      <c r="J1461" s="16"/>
      <c r="K1461" s="16"/>
      <c r="L1461" s="16"/>
      <c r="M1461" s="16"/>
      <c r="N1461" s="16"/>
      <c r="O1461" s="16"/>
      <c r="P1461" s="16"/>
      <c r="Q1461" s="16"/>
    </row>
    <row r="1462" spans="6:17" x14ac:dyDescent="0.2"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  <c r="P1462" s="16"/>
      <c r="Q1462" s="16"/>
    </row>
    <row r="1463" spans="6:17" x14ac:dyDescent="0.2"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  <c r="P1463" s="16"/>
      <c r="Q1463" s="16"/>
    </row>
    <row r="1464" spans="6:17" x14ac:dyDescent="0.2">
      <c r="F1464" s="16"/>
      <c r="G1464" s="16"/>
      <c r="H1464" s="16"/>
      <c r="I1464" s="16"/>
      <c r="J1464" s="16"/>
      <c r="K1464" s="16"/>
      <c r="L1464" s="16"/>
      <c r="M1464" s="16"/>
      <c r="N1464" s="16"/>
      <c r="O1464" s="16"/>
      <c r="P1464" s="16"/>
      <c r="Q1464" s="16"/>
    </row>
    <row r="1465" spans="6:17" x14ac:dyDescent="0.2"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  <c r="P1465" s="16"/>
      <c r="Q1465" s="16"/>
    </row>
    <row r="1466" spans="6:17" x14ac:dyDescent="0.2"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  <c r="P1466" s="16"/>
      <c r="Q1466" s="16"/>
    </row>
    <row r="1467" spans="6:17" x14ac:dyDescent="0.2"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  <c r="P1467" s="16"/>
      <c r="Q1467" s="16"/>
    </row>
    <row r="1468" spans="6:17" x14ac:dyDescent="0.2">
      <c r="F1468" s="16"/>
      <c r="G1468" s="16"/>
      <c r="H1468" s="16"/>
      <c r="I1468" s="16"/>
      <c r="J1468" s="16"/>
      <c r="K1468" s="16"/>
      <c r="L1468" s="16"/>
      <c r="M1468" s="16"/>
      <c r="N1468" s="16"/>
      <c r="O1468" s="16"/>
      <c r="P1468" s="16"/>
      <c r="Q1468" s="16"/>
    </row>
    <row r="1469" spans="6:17" x14ac:dyDescent="0.2">
      <c r="F1469" s="16"/>
      <c r="G1469" s="16"/>
      <c r="H1469" s="16"/>
      <c r="I1469" s="16"/>
      <c r="J1469" s="16"/>
      <c r="K1469" s="16"/>
      <c r="L1469" s="16"/>
      <c r="M1469" s="16"/>
      <c r="N1469" s="16"/>
      <c r="O1469" s="16"/>
      <c r="P1469" s="16"/>
      <c r="Q1469" s="16"/>
    </row>
    <row r="1470" spans="6:17" x14ac:dyDescent="0.2"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  <c r="P1470" s="16"/>
      <c r="Q1470" s="16"/>
    </row>
    <row r="1471" spans="6:17" x14ac:dyDescent="0.2">
      <c r="F1471" s="16"/>
      <c r="G1471" s="16"/>
      <c r="H1471" s="16"/>
      <c r="I1471" s="16"/>
      <c r="J1471" s="16"/>
      <c r="K1471" s="16"/>
      <c r="L1471" s="16"/>
      <c r="M1471" s="16"/>
      <c r="N1471" s="16"/>
      <c r="O1471" s="16"/>
      <c r="P1471" s="16"/>
      <c r="Q1471" s="16"/>
    </row>
    <row r="1472" spans="6:17" x14ac:dyDescent="0.2"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  <c r="P1472" s="16"/>
      <c r="Q1472" s="16"/>
    </row>
    <row r="1473" spans="6:17" x14ac:dyDescent="0.2">
      <c r="F1473" s="16"/>
      <c r="G1473" s="16"/>
      <c r="H1473" s="16"/>
      <c r="I1473" s="16"/>
      <c r="J1473" s="16"/>
      <c r="K1473" s="16"/>
      <c r="L1473" s="16"/>
      <c r="M1473" s="16"/>
      <c r="N1473" s="16"/>
      <c r="O1473" s="16"/>
      <c r="P1473" s="16"/>
      <c r="Q1473" s="16"/>
    </row>
    <row r="1474" spans="6:17" x14ac:dyDescent="0.2"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  <c r="P1474" s="16"/>
      <c r="Q1474" s="16"/>
    </row>
    <row r="1475" spans="6:17" x14ac:dyDescent="0.2"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  <c r="P1475" s="16"/>
      <c r="Q1475" s="16"/>
    </row>
    <row r="1476" spans="6:17" x14ac:dyDescent="0.2"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  <c r="P1476" s="16"/>
      <c r="Q1476" s="16"/>
    </row>
    <row r="1477" spans="6:17" x14ac:dyDescent="0.2"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  <c r="P1477" s="16"/>
      <c r="Q1477" s="16"/>
    </row>
    <row r="1478" spans="6:17" x14ac:dyDescent="0.2"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  <c r="P1478" s="16"/>
      <c r="Q1478" s="16"/>
    </row>
    <row r="1479" spans="6:17" x14ac:dyDescent="0.2"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  <c r="P1479" s="16"/>
      <c r="Q1479" s="16"/>
    </row>
    <row r="1480" spans="6:17" x14ac:dyDescent="0.2">
      <c r="F1480" s="16"/>
      <c r="G1480" s="16"/>
      <c r="H1480" s="16"/>
      <c r="I1480" s="16"/>
      <c r="J1480" s="16"/>
      <c r="K1480" s="16"/>
      <c r="L1480" s="16"/>
      <c r="M1480" s="16"/>
      <c r="N1480" s="16"/>
      <c r="O1480" s="16"/>
      <c r="P1480" s="16"/>
      <c r="Q1480" s="16"/>
    </row>
    <row r="1481" spans="6:17" x14ac:dyDescent="0.2">
      <c r="F1481" s="16"/>
      <c r="G1481" s="16"/>
      <c r="H1481" s="16"/>
      <c r="I1481" s="16"/>
      <c r="J1481" s="16"/>
      <c r="K1481" s="16"/>
      <c r="L1481" s="16"/>
      <c r="M1481" s="16"/>
      <c r="N1481" s="16"/>
      <c r="O1481" s="16"/>
      <c r="P1481" s="16"/>
      <c r="Q1481" s="16"/>
    </row>
    <row r="1482" spans="6:17" x14ac:dyDescent="0.2"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  <c r="P1482" s="16"/>
      <c r="Q1482" s="16"/>
    </row>
    <row r="1483" spans="6:17" x14ac:dyDescent="0.2">
      <c r="F1483" s="16"/>
      <c r="G1483" s="16"/>
      <c r="H1483" s="16"/>
      <c r="I1483" s="16"/>
      <c r="J1483" s="16"/>
      <c r="K1483" s="16"/>
      <c r="L1483" s="16"/>
      <c r="M1483" s="16"/>
      <c r="N1483" s="16"/>
      <c r="O1483" s="16"/>
      <c r="P1483" s="16"/>
      <c r="Q1483" s="16"/>
    </row>
    <row r="1484" spans="6:17" x14ac:dyDescent="0.2">
      <c r="F1484" s="16"/>
      <c r="G1484" s="16"/>
      <c r="H1484" s="16"/>
      <c r="I1484" s="16"/>
      <c r="J1484" s="16"/>
      <c r="K1484" s="16"/>
      <c r="L1484" s="16"/>
      <c r="M1484" s="16"/>
      <c r="N1484" s="16"/>
      <c r="O1484" s="16"/>
      <c r="P1484" s="16"/>
      <c r="Q1484" s="16"/>
    </row>
    <row r="1485" spans="6:17" x14ac:dyDescent="0.2"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  <c r="P1485" s="16"/>
      <c r="Q1485" s="16"/>
    </row>
    <row r="1486" spans="6:17" x14ac:dyDescent="0.2"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  <c r="P1486" s="16"/>
      <c r="Q1486" s="16"/>
    </row>
    <row r="1487" spans="6:17" x14ac:dyDescent="0.2"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  <c r="P1487" s="16"/>
      <c r="Q1487" s="16"/>
    </row>
    <row r="1488" spans="6:17" x14ac:dyDescent="0.2">
      <c r="F1488" s="16"/>
      <c r="G1488" s="16"/>
      <c r="H1488" s="16"/>
      <c r="I1488" s="16"/>
      <c r="J1488" s="16"/>
      <c r="K1488" s="16"/>
      <c r="L1488" s="16"/>
      <c r="M1488" s="16"/>
      <c r="N1488" s="16"/>
      <c r="O1488" s="16"/>
      <c r="P1488" s="16"/>
      <c r="Q1488" s="16"/>
    </row>
    <row r="1489" spans="6:17" x14ac:dyDescent="0.2">
      <c r="F1489" s="16"/>
      <c r="G1489" s="16"/>
      <c r="H1489" s="16"/>
      <c r="I1489" s="16"/>
      <c r="J1489" s="16"/>
      <c r="K1489" s="16"/>
      <c r="L1489" s="16"/>
      <c r="M1489" s="16"/>
      <c r="N1489" s="16"/>
      <c r="O1489" s="16"/>
      <c r="P1489" s="16"/>
      <c r="Q1489" s="16"/>
    </row>
    <row r="1490" spans="6:17" x14ac:dyDescent="0.2">
      <c r="F1490" s="16"/>
      <c r="G1490" s="16"/>
      <c r="H1490" s="16"/>
      <c r="I1490" s="16"/>
      <c r="J1490" s="16"/>
      <c r="K1490" s="16"/>
      <c r="L1490" s="16"/>
      <c r="M1490" s="16"/>
      <c r="N1490" s="16"/>
      <c r="O1490" s="16"/>
      <c r="P1490" s="16"/>
      <c r="Q1490" s="16"/>
    </row>
    <row r="1491" spans="6:17" x14ac:dyDescent="0.2">
      <c r="F1491" s="16"/>
      <c r="G1491" s="16"/>
      <c r="H1491" s="16"/>
      <c r="I1491" s="16"/>
      <c r="J1491" s="16"/>
      <c r="K1491" s="16"/>
      <c r="L1491" s="16"/>
      <c r="M1491" s="16"/>
      <c r="N1491" s="16"/>
      <c r="O1491" s="16"/>
      <c r="P1491" s="16"/>
      <c r="Q1491" s="16"/>
    </row>
    <row r="1492" spans="6:17" x14ac:dyDescent="0.2">
      <c r="F1492" s="16"/>
      <c r="G1492" s="16"/>
      <c r="H1492" s="16"/>
      <c r="I1492" s="16"/>
      <c r="J1492" s="16"/>
      <c r="K1492" s="16"/>
      <c r="L1492" s="16"/>
      <c r="M1492" s="16"/>
      <c r="N1492" s="16"/>
      <c r="O1492" s="16"/>
      <c r="P1492" s="16"/>
      <c r="Q1492" s="16"/>
    </row>
    <row r="1493" spans="6:17" x14ac:dyDescent="0.2"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  <c r="P1493" s="16"/>
      <c r="Q1493" s="16"/>
    </row>
    <row r="1494" spans="6:17" x14ac:dyDescent="0.2">
      <c r="F1494" s="16"/>
      <c r="G1494" s="16"/>
      <c r="H1494" s="16"/>
      <c r="I1494" s="16"/>
      <c r="J1494" s="16"/>
      <c r="K1494" s="16"/>
      <c r="L1494" s="16"/>
      <c r="M1494" s="16"/>
      <c r="N1494" s="16"/>
      <c r="O1494" s="16"/>
      <c r="P1494" s="16"/>
      <c r="Q1494" s="16"/>
    </row>
    <row r="1495" spans="6:17" x14ac:dyDescent="0.2">
      <c r="F1495" s="16"/>
      <c r="G1495" s="16"/>
      <c r="H1495" s="16"/>
      <c r="I1495" s="16"/>
      <c r="J1495" s="16"/>
      <c r="K1495" s="16"/>
      <c r="L1495" s="16"/>
      <c r="M1495" s="16"/>
      <c r="N1495" s="16"/>
      <c r="O1495" s="16"/>
      <c r="P1495" s="16"/>
      <c r="Q1495" s="16"/>
    </row>
    <row r="1496" spans="6:17" x14ac:dyDescent="0.2">
      <c r="F1496" s="16"/>
      <c r="G1496" s="16"/>
      <c r="H1496" s="16"/>
      <c r="I1496" s="16"/>
      <c r="J1496" s="16"/>
      <c r="K1496" s="16"/>
      <c r="L1496" s="16"/>
      <c r="M1496" s="16"/>
      <c r="N1496" s="16"/>
      <c r="O1496" s="16"/>
      <c r="P1496" s="16"/>
      <c r="Q1496" s="16"/>
    </row>
    <row r="1497" spans="6:17" x14ac:dyDescent="0.2">
      <c r="F1497" s="16"/>
      <c r="G1497" s="16"/>
      <c r="H1497" s="16"/>
      <c r="I1497" s="16"/>
      <c r="J1497" s="16"/>
      <c r="K1497" s="16"/>
      <c r="L1497" s="16"/>
      <c r="M1497" s="16"/>
      <c r="N1497" s="16"/>
      <c r="O1497" s="16"/>
      <c r="P1497" s="16"/>
      <c r="Q1497" s="16"/>
    </row>
    <row r="1498" spans="6:17" x14ac:dyDescent="0.2">
      <c r="F1498" s="16"/>
      <c r="G1498" s="16"/>
      <c r="H1498" s="16"/>
      <c r="I1498" s="16"/>
      <c r="J1498" s="16"/>
      <c r="K1498" s="16"/>
      <c r="L1498" s="16"/>
      <c r="M1498" s="16"/>
      <c r="N1498" s="16"/>
      <c r="O1498" s="16"/>
      <c r="P1498" s="16"/>
      <c r="Q1498" s="16"/>
    </row>
    <row r="1499" spans="6:17" x14ac:dyDescent="0.2"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  <c r="P1499" s="16"/>
      <c r="Q1499" s="16"/>
    </row>
    <row r="1500" spans="6:17" x14ac:dyDescent="0.2">
      <c r="F1500" s="16"/>
      <c r="G1500" s="16"/>
      <c r="H1500" s="16"/>
      <c r="I1500" s="16"/>
      <c r="J1500" s="16"/>
      <c r="K1500" s="16"/>
      <c r="L1500" s="16"/>
      <c r="M1500" s="16"/>
      <c r="N1500" s="16"/>
      <c r="O1500" s="16"/>
      <c r="P1500" s="16"/>
      <c r="Q1500" s="16"/>
    </row>
    <row r="1501" spans="6:17" x14ac:dyDescent="0.2">
      <c r="F1501" s="16"/>
      <c r="G1501" s="16"/>
      <c r="H1501" s="16"/>
      <c r="I1501" s="16"/>
      <c r="J1501" s="16"/>
      <c r="K1501" s="16"/>
      <c r="L1501" s="16"/>
      <c r="M1501" s="16"/>
      <c r="N1501" s="16"/>
      <c r="O1501" s="16"/>
      <c r="P1501" s="16"/>
      <c r="Q1501" s="16"/>
    </row>
    <row r="1502" spans="6:17" x14ac:dyDescent="0.2">
      <c r="F1502" s="16"/>
      <c r="G1502" s="16"/>
      <c r="H1502" s="16"/>
      <c r="I1502" s="16"/>
      <c r="J1502" s="16"/>
      <c r="K1502" s="16"/>
      <c r="L1502" s="16"/>
      <c r="M1502" s="16"/>
      <c r="N1502" s="16"/>
      <c r="O1502" s="16"/>
      <c r="P1502" s="16"/>
      <c r="Q1502" s="16"/>
    </row>
    <row r="1503" spans="6:17" x14ac:dyDescent="0.2">
      <c r="F1503" s="16"/>
      <c r="G1503" s="16"/>
      <c r="H1503" s="16"/>
      <c r="I1503" s="16"/>
      <c r="J1503" s="16"/>
      <c r="K1503" s="16"/>
      <c r="L1503" s="16"/>
      <c r="M1503" s="16"/>
      <c r="N1503" s="16"/>
      <c r="O1503" s="16"/>
      <c r="P1503" s="16"/>
      <c r="Q1503" s="16"/>
    </row>
    <row r="1504" spans="6:17" x14ac:dyDescent="0.2">
      <c r="F1504" s="16"/>
      <c r="G1504" s="16"/>
      <c r="H1504" s="16"/>
      <c r="I1504" s="16"/>
      <c r="J1504" s="16"/>
      <c r="K1504" s="16"/>
      <c r="L1504" s="16"/>
      <c r="M1504" s="16"/>
      <c r="N1504" s="16"/>
      <c r="O1504" s="16"/>
      <c r="P1504" s="16"/>
      <c r="Q1504" s="16"/>
    </row>
    <row r="1505" spans="6:17" x14ac:dyDescent="0.2"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16"/>
      <c r="Q1505" s="16"/>
    </row>
    <row r="1506" spans="6:17" x14ac:dyDescent="0.2">
      <c r="F1506" s="16"/>
      <c r="G1506" s="16"/>
      <c r="H1506" s="16"/>
      <c r="I1506" s="16"/>
      <c r="J1506" s="16"/>
      <c r="K1506" s="16"/>
      <c r="L1506" s="16"/>
      <c r="M1506" s="16"/>
      <c r="N1506" s="16"/>
      <c r="O1506" s="16"/>
      <c r="P1506" s="16"/>
      <c r="Q1506" s="16"/>
    </row>
    <row r="1507" spans="6:17" x14ac:dyDescent="0.2"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  <c r="P1507" s="16"/>
      <c r="Q1507" s="16"/>
    </row>
    <row r="1508" spans="6:17" x14ac:dyDescent="0.2"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  <c r="P1508" s="16"/>
      <c r="Q1508" s="16"/>
    </row>
    <row r="1509" spans="6:17" x14ac:dyDescent="0.2">
      <c r="F1509" s="16"/>
      <c r="G1509" s="16"/>
      <c r="H1509" s="16"/>
      <c r="I1509" s="16"/>
      <c r="J1509" s="16"/>
      <c r="K1509" s="16"/>
      <c r="L1509" s="16"/>
      <c r="M1509" s="16"/>
      <c r="N1509" s="16"/>
      <c r="O1509" s="16"/>
      <c r="P1509" s="16"/>
      <c r="Q1509" s="16"/>
    </row>
    <row r="1510" spans="6:17" x14ac:dyDescent="0.2"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  <c r="P1510" s="16"/>
      <c r="Q1510" s="16"/>
    </row>
    <row r="1511" spans="6:17" x14ac:dyDescent="0.2"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  <c r="P1511" s="16"/>
      <c r="Q1511" s="16"/>
    </row>
    <row r="1512" spans="6:17" x14ac:dyDescent="0.2">
      <c r="F1512" s="16"/>
      <c r="G1512" s="16"/>
      <c r="H1512" s="16"/>
      <c r="I1512" s="16"/>
      <c r="J1512" s="16"/>
      <c r="K1512" s="16"/>
      <c r="L1512" s="16"/>
      <c r="M1512" s="16"/>
      <c r="N1512" s="16"/>
      <c r="O1512" s="16"/>
      <c r="P1512" s="16"/>
      <c r="Q1512" s="16"/>
    </row>
    <row r="1513" spans="6:17" x14ac:dyDescent="0.2">
      <c r="F1513" s="16"/>
      <c r="G1513" s="16"/>
      <c r="H1513" s="16"/>
      <c r="I1513" s="16"/>
      <c r="J1513" s="16"/>
      <c r="K1513" s="16"/>
      <c r="L1513" s="16"/>
      <c r="M1513" s="16"/>
      <c r="N1513" s="16"/>
      <c r="O1513" s="16"/>
      <c r="P1513" s="16"/>
      <c r="Q1513" s="16"/>
    </row>
    <row r="1514" spans="6:17" x14ac:dyDescent="0.2"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  <c r="P1514" s="16"/>
      <c r="Q1514" s="16"/>
    </row>
    <row r="1515" spans="6:17" x14ac:dyDescent="0.2"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  <c r="P1515" s="16"/>
      <c r="Q1515" s="16"/>
    </row>
    <row r="1516" spans="6:17" x14ac:dyDescent="0.2">
      <c r="F1516" s="16"/>
      <c r="G1516" s="16"/>
      <c r="H1516" s="16"/>
      <c r="I1516" s="16"/>
      <c r="J1516" s="16"/>
      <c r="K1516" s="16"/>
      <c r="L1516" s="16"/>
      <c r="M1516" s="16"/>
      <c r="N1516" s="16"/>
      <c r="O1516" s="16"/>
      <c r="P1516" s="16"/>
      <c r="Q1516" s="16"/>
    </row>
    <row r="1517" spans="6:17" x14ac:dyDescent="0.2">
      <c r="F1517" s="16"/>
      <c r="G1517" s="16"/>
      <c r="H1517" s="16"/>
      <c r="I1517" s="16"/>
      <c r="J1517" s="16"/>
      <c r="K1517" s="16"/>
      <c r="L1517" s="16"/>
      <c r="M1517" s="16"/>
      <c r="N1517" s="16"/>
      <c r="O1517" s="16"/>
      <c r="P1517" s="16"/>
      <c r="Q1517" s="16"/>
    </row>
    <row r="1518" spans="6:17" x14ac:dyDescent="0.2">
      <c r="F1518" s="16"/>
      <c r="G1518" s="16"/>
      <c r="H1518" s="16"/>
      <c r="I1518" s="16"/>
      <c r="J1518" s="16"/>
      <c r="K1518" s="16"/>
      <c r="L1518" s="16"/>
      <c r="M1518" s="16"/>
      <c r="N1518" s="16"/>
      <c r="O1518" s="16"/>
      <c r="P1518" s="16"/>
      <c r="Q1518" s="16"/>
    </row>
    <row r="1519" spans="6:17" x14ac:dyDescent="0.2">
      <c r="F1519" s="16"/>
      <c r="G1519" s="16"/>
      <c r="H1519" s="16"/>
      <c r="I1519" s="16"/>
      <c r="J1519" s="16"/>
      <c r="K1519" s="16"/>
      <c r="L1519" s="16"/>
      <c r="M1519" s="16"/>
      <c r="N1519" s="16"/>
      <c r="O1519" s="16"/>
      <c r="P1519" s="16"/>
      <c r="Q1519" s="16"/>
    </row>
    <row r="1520" spans="6:17" x14ac:dyDescent="0.2">
      <c r="F1520" s="16"/>
      <c r="G1520" s="16"/>
      <c r="H1520" s="16"/>
      <c r="I1520" s="16"/>
      <c r="J1520" s="16"/>
      <c r="K1520" s="16"/>
      <c r="L1520" s="16"/>
      <c r="M1520" s="16"/>
      <c r="N1520" s="16"/>
      <c r="O1520" s="16"/>
      <c r="P1520" s="16"/>
      <c r="Q1520" s="16"/>
    </row>
    <row r="1521" spans="6:17" x14ac:dyDescent="0.2"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  <c r="P1521" s="16"/>
      <c r="Q1521" s="16"/>
    </row>
    <row r="1522" spans="6:17" x14ac:dyDescent="0.2">
      <c r="F1522" s="16"/>
      <c r="G1522" s="16"/>
      <c r="H1522" s="16"/>
      <c r="I1522" s="16"/>
      <c r="J1522" s="16"/>
      <c r="K1522" s="16"/>
      <c r="L1522" s="16"/>
      <c r="M1522" s="16"/>
      <c r="N1522" s="16"/>
      <c r="O1522" s="16"/>
      <c r="P1522" s="16"/>
      <c r="Q1522" s="16"/>
    </row>
    <row r="1523" spans="6:17" x14ac:dyDescent="0.2">
      <c r="F1523" s="16"/>
      <c r="G1523" s="16"/>
      <c r="H1523" s="16"/>
      <c r="I1523" s="16"/>
      <c r="J1523" s="16"/>
      <c r="K1523" s="16"/>
      <c r="L1523" s="16"/>
      <c r="M1523" s="16"/>
      <c r="N1523" s="16"/>
      <c r="O1523" s="16"/>
      <c r="P1523" s="16"/>
      <c r="Q1523" s="16"/>
    </row>
    <row r="1524" spans="6:17" x14ac:dyDescent="0.2">
      <c r="F1524" s="16"/>
      <c r="G1524" s="16"/>
      <c r="H1524" s="16"/>
      <c r="I1524" s="16"/>
      <c r="J1524" s="16"/>
      <c r="K1524" s="16"/>
      <c r="L1524" s="16"/>
      <c r="M1524" s="16"/>
      <c r="N1524" s="16"/>
      <c r="O1524" s="16"/>
      <c r="P1524" s="16"/>
      <c r="Q1524" s="16"/>
    </row>
    <row r="1525" spans="6:17" x14ac:dyDescent="0.2">
      <c r="F1525" s="16"/>
      <c r="G1525" s="16"/>
      <c r="H1525" s="16"/>
      <c r="I1525" s="16"/>
      <c r="J1525" s="16"/>
      <c r="K1525" s="16"/>
      <c r="L1525" s="16"/>
      <c r="M1525" s="16"/>
      <c r="N1525" s="16"/>
      <c r="O1525" s="16"/>
      <c r="P1525" s="16"/>
      <c r="Q1525" s="16"/>
    </row>
    <row r="1526" spans="6:17" x14ac:dyDescent="0.2">
      <c r="F1526" s="16"/>
      <c r="G1526" s="16"/>
      <c r="H1526" s="16"/>
      <c r="I1526" s="16"/>
      <c r="J1526" s="16"/>
      <c r="K1526" s="16"/>
      <c r="L1526" s="16"/>
      <c r="M1526" s="16"/>
      <c r="N1526" s="16"/>
      <c r="O1526" s="16"/>
      <c r="P1526" s="16"/>
      <c r="Q1526" s="16"/>
    </row>
    <row r="1527" spans="6:17" x14ac:dyDescent="0.2">
      <c r="F1527" s="16"/>
      <c r="G1527" s="16"/>
      <c r="H1527" s="16"/>
      <c r="I1527" s="16"/>
      <c r="J1527" s="16"/>
      <c r="K1527" s="16"/>
      <c r="L1527" s="16"/>
      <c r="M1527" s="16"/>
      <c r="N1527" s="16"/>
      <c r="O1527" s="16"/>
      <c r="P1527" s="16"/>
      <c r="Q1527" s="16"/>
    </row>
    <row r="1528" spans="6:17" x14ac:dyDescent="0.2">
      <c r="F1528" s="16"/>
      <c r="G1528" s="16"/>
      <c r="H1528" s="16"/>
      <c r="I1528" s="16"/>
      <c r="J1528" s="16"/>
      <c r="K1528" s="16"/>
      <c r="L1528" s="16"/>
      <c r="M1528" s="16"/>
      <c r="N1528" s="16"/>
      <c r="O1528" s="16"/>
      <c r="P1528" s="16"/>
      <c r="Q1528" s="16"/>
    </row>
    <row r="1529" spans="6:17" x14ac:dyDescent="0.2">
      <c r="F1529" s="16"/>
      <c r="G1529" s="16"/>
      <c r="H1529" s="16"/>
      <c r="I1529" s="16"/>
      <c r="J1529" s="16"/>
      <c r="K1529" s="16"/>
      <c r="L1529" s="16"/>
      <c r="M1529" s="16"/>
      <c r="N1529" s="16"/>
      <c r="O1529" s="16"/>
      <c r="P1529" s="16"/>
      <c r="Q1529" s="16"/>
    </row>
    <row r="1530" spans="6:17" x14ac:dyDescent="0.2">
      <c r="F1530" s="16"/>
      <c r="G1530" s="16"/>
      <c r="H1530" s="16"/>
      <c r="I1530" s="16"/>
      <c r="J1530" s="16"/>
      <c r="K1530" s="16"/>
      <c r="L1530" s="16"/>
      <c r="M1530" s="16"/>
      <c r="N1530" s="16"/>
      <c r="O1530" s="16"/>
      <c r="P1530" s="16"/>
      <c r="Q1530" s="16"/>
    </row>
    <row r="1531" spans="6:17" x14ac:dyDescent="0.2">
      <c r="F1531" s="16"/>
      <c r="G1531" s="16"/>
      <c r="H1531" s="16"/>
      <c r="I1531" s="16"/>
      <c r="J1531" s="16"/>
      <c r="K1531" s="16"/>
      <c r="L1531" s="16"/>
      <c r="M1531" s="16"/>
      <c r="N1531" s="16"/>
      <c r="O1531" s="16"/>
      <c r="P1531" s="16"/>
      <c r="Q1531" s="16"/>
    </row>
    <row r="1532" spans="6:17" x14ac:dyDescent="0.2">
      <c r="F1532" s="16"/>
      <c r="G1532" s="16"/>
      <c r="H1532" s="16"/>
      <c r="I1532" s="16"/>
      <c r="J1532" s="16"/>
      <c r="K1532" s="16"/>
      <c r="L1532" s="16"/>
      <c r="M1532" s="16"/>
      <c r="N1532" s="16"/>
      <c r="O1532" s="16"/>
      <c r="P1532" s="16"/>
      <c r="Q1532" s="16"/>
    </row>
    <row r="1533" spans="6:17" x14ac:dyDescent="0.2">
      <c r="F1533" s="16"/>
      <c r="G1533" s="16"/>
      <c r="H1533" s="16"/>
      <c r="I1533" s="16"/>
      <c r="J1533" s="16"/>
      <c r="K1533" s="16"/>
      <c r="L1533" s="16"/>
      <c r="M1533" s="16"/>
      <c r="N1533" s="16"/>
      <c r="O1533" s="16"/>
      <c r="P1533" s="16"/>
      <c r="Q1533" s="16"/>
    </row>
    <row r="1534" spans="6:17" x14ac:dyDescent="0.2">
      <c r="F1534" s="16"/>
      <c r="G1534" s="16"/>
      <c r="H1534" s="16"/>
      <c r="I1534" s="16"/>
      <c r="J1534" s="16"/>
      <c r="K1534" s="16"/>
      <c r="L1534" s="16"/>
      <c r="M1534" s="16"/>
      <c r="N1534" s="16"/>
      <c r="O1534" s="16"/>
      <c r="P1534" s="16"/>
      <c r="Q1534" s="16"/>
    </row>
    <row r="1535" spans="6:17" x14ac:dyDescent="0.2">
      <c r="F1535" s="16"/>
      <c r="G1535" s="16"/>
      <c r="H1535" s="16"/>
      <c r="I1535" s="16"/>
      <c r="J1535" s="16"/>
      <c r="K1535" s="16"/>
      <c r="L1535" s="16"/>
      <c r="M1535" s="16"/>
      <c r="N1535" s="16"/>
      <c r="O1535" s="16"/>
      <c r="P1535" s="16"/>
      <c r="Q1535" s="16"/>
    </row>
    <row r="1536" spans="6:17" x14ac:dyDescent="0.2">
      <c r="F1536" s="16"/>
      <c r="G1536" s="16"/>
      <c r="H1536" s="16"/>
      <c r="I1536" s="16"/>
      <c r="J1536" s="16"/>
      <c r="K1536" s="16"/>
      <c r="L1536" s="16"/>
      <c r="M1536" s="16"/>
      <c r="N1536" s="16"/>
      <c r="O1536" s="16"/>
      <c r="P1536" s="16"/>
      <c r="Q1536" s="16"/>
    </row>
    <row r="1537" spans="6:17" x14ac:dyDescent="0.2">
      <c r="F1537" s="16"/>
      <c r="G1537" s="16"/>
      <c r="H1537" s="16"/>
      <c r="I1537" s="16"/>
      <c r="J1537" s="16"/>
      <c r="K1537" s="16"/>
      <c r="L1537" s="16"/>
      <c r="M1537" s="16"/>
      <c r="N1537" s="16"/>
      <c r="O1537" s="16"/>
      <c r="P1537" s="16"/>
      <c r="Q1537" s="16"/>
    </row>
    <row r="1538" spans="6:17" x14ac:dyDescent="0.2">
      <c r="F1538" s="16"/>
      <c r="G1538" s="16"/>
      <c r="H1538" s="16"/>
      <c r="I1538" s="16"/>
      <c r="J1538" s="16"/>
      <c r="K1538" s="16"/>
      <c r="L1538" s="16"/>
      <c r="M1538" s="16"/>
      <c r="N1538" s="16"/>
      <c r="O1538" s="16"/>
      <c r="P1538" s="16"/>
      <c r="Q1538" s="16"/>
    </row>
    <row r="1539" spans="6:17" x14ac:dyDescent="0.2">
      <c r="F1539" s="16"/>
      <c r="G1539" s="16"/>
      <c r="H1539" s="16"/>
      <c r="I1539" s="16"/>
      <c r="J1539" s="16"/>
      <c r="K1539" s="16"/>
      <c r="L1539" s="16"/>
      <c r="M1539" s="16"/>
      <c r="N1539" s="16"/>
      <c r="O1539" s="16"/>
      <c r="P1539" s="16"/>
      <c r="Q1539" s="16"/>
    </row>
    <row r="1540" spans="6:17" x14ac:dyDescent="0.2">
      <c r="F1540" s="16"/>
      <c r="G1540" s="16"/>
      <c r="H1540" s="16"/>
      <c r="I1540" s="16"/>
      <c r="J1540" s="16"/>
      <c r="K1540" s="16"/>
      <c r="L1540" s="16"/>
      <c r="M1540" s="16"/>
      <c r="N1540" s="16"/>
      <c r="O1540" s="16"/>
      <c r="P1540" s="16"/>
      <c r="Q1540" s="16"/>
    </row>
    <row r="1541" spans="6:17" x14ac:dyDescent="0.2">
      <c r="F1541" s="16"/>
      <c r="G1541" s="16"/>
      <c r="H1541" s="16"/>
      <c r="I1541" s="16"/>
      <c r="J1541" s="16"/>
      <c r="K1541" s="16"/>
      <c r="L1541" s="16"/>
      <c r="M1541" s="16"/>
      <c r="N1541" s="16"/>
      <c r="O1541" s="16"/>
      <c r="P1541" s="16"/>
      <c r="Q1541" s="16"/>
    </row>
    <row r="1542" spans="6:17" x14ac:dyDescent="0.2">
      <c r="F1542" s="16"/>
      <c r="G1542" s="16"/>
      <c r="H1542" s="16"/>
      <c r="I1542" s="16"/>
      <c r="J1542" s="16"/>
      <c r="K1542" s="16"/>
      <c r="L1542" s="16"/>
      <c r="M1542" s="16"/>
      <c r="N1542" s="16"/>
      <c r="O1542" s="16"/>
      <c r="P1542" s="16"/>
      <c r="Q1542" s="16"/>
    </row>
    <row r="1543" spans="6:17" x14ac:dyDescent="0.2">
      <c r="F1543" s="16"/>
      <c r="G1543" s="16"/>
      <c r="H1543" s="16"/>
      <c r="I1543" s="16"/>
      <c r="J1543" s="16"/>
      <c r="K1543" s="16"/>
      <c r="L1543" s="16"/>
      <c r="M1543" s="16"/>
      <c r="N1543" s="16"/>
      <c r="O1543" s="16"/>
      <c r="P1543" s="16"/>
      <c r="Q1543" s="16"/>
    </row>
    <row r="1544" spans="6:17" x14ac:dyDescent="0.2">
      <c r="F1544" s="16"/>
      <c r="G1544" s="16"/>
      <c r="H1544" s="16"/>
      <c r="I1544" s="16"/>
      <c r="J1544" s="16"/>
      <c r="K1544" s="16"/>
      <c r="L1544" s="16"/>
      <c r="M1544" s="16"/>
      <c r="N1544" s="16"/>
      <c r="O1544" s="16"/>
      <c r="P1544" s="16"/>
      <c r="Q1544" s="16"/>
    </row>
    <row r="1545" spans="6:17" x14ac:dyDescent="0.2">
      <c r="F1545" s="16"/>
      <c r="G1545" s="16"/>
      <c r="H1545" s="16"/>
      <c r="I1545" s="16"/>
      <c r="J1545" s="16"/>
      <c r="K1545" s="16"/>
      <c r="L1545" s="16"/>
      <c r="M1545" s="16"/>
      <c r="N1545" s="16"/>
      <c r="O1545" s="16"/>
      <c r="P1545" s="16"/>
      <c r="Q1545" s="16"/>
    </row>
    <row r="1546" spans="6:17" x14ac:dyDescent="0.2">
      <c r="F1546" s="16"/>
      <c r="G1546" s="16"/>
      <c r="H1546" s="16"/>
      <c r="I1546" s="16"/>
      <c r="J1546" s="16"/>
      <c r="K1546" s="16"/>
      <c r="L1546" s="16"/>
      <c r="M1546" s="16"/>
      <c r="N1546" s="16"/>
      <c r="O1546" s="16"/>
      <c r="P1546" s="16"/>
      <c r="Q1546" s="16"/>
    </row>
    <row r="1547" spans="6:17" x14ac:dyDescent="0.2">
      <c r="F1547" s="16"/>
      <c r="G1547" s="16"/>
      <c r="H1547" s="16"/>
      <c r="I1547" s="16"/>
      <c r="J1547" s="16"/>
      <c r="K1547" s="16"/>
      <c r="L1547" s="16"/>
      <c r="M1547" s="16"/>
      <c r="N1547" s="16"/>
      <c r="O1547" s="16"/>
      <c r="P1547" s="16"/>
      <c r="Q1547" s="16"/>
    </row>
    <row r="1548" spans="6:17" x14ac:dyDescent="0.2">
      <c r="F1548" s="16"/>
      <c r="G1548" s="16"/>
      <c r="H1548" s="16"/>
      <c r="I1548" s="16"/>
      <c r="J1548" s="16"/>
      <c r="K1548" s="16"/>
      <c r="L1548" s="16"/>
      <c r="M1548" s="16"/>
      <c r="N1548" s="16"/>
      <c r="O1548" s="16"/>
      <c r="P1548" s="16"/>
      <c r="Q1548" s="16"/>
    </row>
    <row r="1549" spans="6:17" x14ac:dyDescent="0.2">
      <c r="F1549" s="16"/>
      <c r="G1549" s="16"/>
      <c r="H1549" s="16"/>
      <c r="I1549" s="16"/>
      <c r="J1549" s="16"/>
      <c r="K1549" s="16"/>
      <c r="L1549" s="16"/>
      <c r="M1549" s="16"/>
      <c r="N1549" s="16"/>
      <c r="O1549" s="16"/>
      <c r="P1549" s="16"/>
      <c r="Q1549" s="16"/>
    </row>
    <row r="1550" spans="6:17" x14ac:dyDescent="0.2">
      <c r="F1550" s="16"/>
      <c r="G1550" s="16"/>
      <c r="H1550" s="16"/>
      <c r="I1550" s="16"/>
      <c r="J1550" s="16"/>
      <c r="K1550" s="16"/>
      <c r="L1550" s="16"/>
      <c r="M1550" s="16"/>
      <c r="N1550" s="16"/>
      <c r="O1550" s="16"/>
      <c r="P1550" s="16"/>
      <c r="Q1550" s="16"/>
    </row>
    <row r="1551" spans="6:17" x14ac:dyDescent="0.2">
      <c r="F1551" s="16"/>
      <c r="G1551" s="16"/>
      <c r="H1551" s="16"/>
      <c r="I1551" s="16"/>
      <c r="J1551" s="16"/>
      <c r="K1551" s="16"/>
      <c r="L1551" s="16"/>
      <c r="M1551" s="16"/>
      <c r="N1551" s="16"/>
      <c r="O1551" s="16"/>
      <c r="P1551" s="16"/>
      <c r="Q1551" s="16"/>
    </row>
    <row r="1552" spans="6:17" x14ac:dyDescent="0.2">
      <c r="F1552" s="16"/>
      <c r="G1552" s="16"/>
      <c r="H1552" s="16"/>
      <c r="I1552" s="16"/>
      <c r="J1552" s="16"/>
      <c r="K1552" s="16"/>
      <c r="L1552" s="16"/>
      <c r="M1552" s="16"/>
      <c r="N1552" s="16"/>
      <c r="O1552" s="16"/>
      <c r="P1552" s="16"/>
      <c r="Q1552" s="16"/>
    </row>
    <row r="1553" spans="6:17" x14ac:dyDescent="0.2">
      <c r="F1553" s="16"/>
      <c r="G1553" s="16"/>
      <c r="H1553" s="16"/>
      <c r="I1553" s="16"/>
      <c r="J1553" s="16"/>
      <c r="K1553" s="16"/>
      <c r="L1553" s="16"/>
      <c r="M1553" s="16"/>
      <c r="N1553" s="16"/>
      <c r="O1553" s="16"/>
      <c r="P1553" s="16"/>
      <c r="Q1553" s="16"/>
    </row>
    <row r="1554" spans="6:17" x14ac:dyDescent="0.2">
      <c r="F1554" s="16"/>
      <c r="G1554" s="16"/>
      <c r="H1554" s="16"/>
      <c r="I1554" s="16"/>
      <c r="J1554" s="16"/>
      <c r="K1554" s="16"/>
      <c r="L1554" s="16"/>
      <c r="M1554" s="16"/>
      <c r="N1554" s="16"/>
      <c r="O1554" s="16"/>
      <c r="P1554" s="16"/>
      <c r="Q1554" s="16"/>
    </row>
    <row r="1555" spans="6:17" x14ac:dyDescent="0.2">
      <c r="F1555" s="16"/>
      <c r="G1555" s="16"/>
      <c r="H1555" s="16"/>
      <c r="I1555" s="16"/>
      <c r="J1555" s="16"/>
      <c r="K1555" s="16"/>
      <c r="L1555" s="16"/>
      <c r="M1555" s="16"/>
      <c r="N1555" s="16"/>
      <c r="O1555" s="16"/>
      <c r="P1555" s="16"/>
      <c r="Q1555" s="16"/>
    </row>
    <row r="1556" spans="6:17" x14ac:dyDescent="0.2">
      <c r="F1556" s="16"/>
      <c r="G1556" s="16"/>
      <c r="H1556" s="16"/>
      <c r="I1556" s="16"/>
      <c r="J1556" s="16"/>
      <c r="K1556" s="16"/>
      <c r="L1556" s="16"/>
      <c r="M1556" s="16"/>
      <c r="N1556" s="16"/>
      <c r="O1556" s="16"/>
      <c r="P1556" s="16"/>
      <c r="Q1556" s="16"/>
    </row>
    <row r="1557" spans="6:17" x14ac:dyDescent="0.2">
      <c r="F1557" s="16"/>
      <c r="G1557" s="16"/>
      <c r="H1557" s="16"/>
      <c r="I1557" s="16"/>
      <c r="J1557" s="16"/>
      <c r="K1557" s="16"/>
      <c r="L1557" s="16"/>
      <c r="M1557" s="16"/>
      <c r="N1557" s="16"/>
      <c r="O1557" s="16"/>
      <c r="P1557" s="16"/>
      <c r="Q1557" s="16"/>
    </row>
    <row r="1558" spans="6:17" x14ac:dyDescent="0.2">
      <c r="F1558" s="16"/>
      <c r="G1558" s="16"/>
      <c r="H1558" s="16"/>
      <c r="I1558" s="16"/>
      <c r="J1558" s="16"/>
      <c r="K1558" s="16"/>
      <c r="L1558" s="16"/>
      <c r="M1558" s="16"/>
      <c r="N1558" s="16"/>
      <c r="O1558" s="16"/>
      <c r="P1558" s="16"/>
      <c r="Q1558" s="16"/>
    </row>
    <row r="1559" spans="6:17" x14ac:dyDescent="0.2">
      <c r="F1559" s="16"/>
      <c r="G1559" s="16"/>
      <c r="H1559" s="16"/>
      <c r="I1559" s="16"/>
      <c r="J1559" s="16"/>
      <c r="K1559" s="16"/>
      <c r="L1559" s="16"/>
      <c r="M1559" s="16"/>
      <c r="N1559" s="16"/>
      <c r="O1559" s="16"/>
      <c r="P1559" s="16"/>
      <c r="Q1559" s="16"/>
    </row>
    <row r="1560" spans="6:17" x14ac:dyDescent="0.2">
      <c r="F1560" s="16"/>
      <c r="G1560" s="16"/>
      <c r="H1560" s="16"/>
      <c r="I1560" s="16"/>
      <c r="J1560" s="16"/>
      <c r="K1560" s="16"/>
      <c r="L1560" s="16"/>
      <c r="M1560" s="16"/>
      <c r="N1560" s="16"/>
      <c r="O1560" s="16"/>
      <c r="P1560" s="16"/>
      <c r="Q1560" s="16"/>
    </row>
    <row r="1561" spans="6:17" x14ac:dyDescent="0.2">
      <c r="F1561" s="16"/>
      <c r="G1561" s="16"/>
      <c r="H1561" s="16"/>
      <c r="I1561" s="16"/>
      <c r="J1561" s="16"/>
      <c r="K1561" s="16"/>
      <c r="L1561" s="16"/>
      <c r="M1561" s="16"/>
      <c r="N1561" s="16"/>
      <c r="O1561" s="16"/>
      <c r="P1561" s="16"/>
      <c r="Q1561" s="16"/>
    </row>
    <row r="1562" spans="6:17" x14ac:dyDescent="0.2">
      <c r="F1562" s="16"/>
      <c r="G1562" s="16"/>
      <c r="H1562" s="16"/>
      <c r="I1562" s="16"/>
      <c r="J1562" s="16"/>
      <c r="K1562" s="16"/>
      <c r="L1562" s="16"/>
      <c r="M1562" s="16"/>
      <c r="N1562" s="16"/>
      <c r="O1562" s="16"/>
      <c r="P1562" s="16"/>
      <c r="Q1562" s="16"/>
    </row>
    <row r="1563" spans="6:17" x14ac:dyDescent="0.2">
      <c r="F1563" s="16"/>
      <c r="G1563" s="16"/>
      <c r="H1563" s="16"/>
      <c r="I1563" s="16"/>
      <c r="J1563" s="16"/>
      <c r="K1563" s="16"/>
      <c r="L1563" s="16"/>
      <c r="M1563" s="16"/>
      <c r="N1563" s="16"/>
      <c r="O1563" s="16"/>
      <c r="P1563" s="16"/>
      <c r="Q1563" s="16"/>
    </row>
    <row r="1564" spans="6:17" x14ac:dyDescent="0.2">
      <c r="F1564" s="16"/>
      <c r="G1564" s="16"/>
      <c r="H1564" s="16"/>
      <c r="I1564" s="16"/>
      <c r="J1564" s="16"/>
      <c r="K1564" s="16"/>
      <c r="L1564" s="16"/>
      <c r="M1564" s="16"/>
      <c r="N1564" s="16"/>
      <c r="O1564" s="16"/>
      <c r="P1564" s="16"/>
      <c r="Q1564" s="16"/>
    </row>
    <row r="1565" spans="6:17" x14ac:dyDescent="0.2">
      <c r="F1565" s="16"/>
      <c r="G1565" s="16"/>
      <c r="H1565" s="16"/>
      <c r="I1565" s="16"/>
      <c r="J1565" s="16"/>
      <c r="K1565" s="16"/>
      <c r="L1565" s="16"/>
      <c r="M1565" s="16"/>
      <c r="N1565" s="16"/>
      <c r="O1565" s="16"/>
      <c r="P1565" s="16"/>
      <c r="Q1565" s="16"/>
    </row>
    <row r="1566" spans="6:17" x14ac:dyDescent="0.2">
      <c r="F1566" s="16"/>
      <c r="G1566" s="16"/>
      <c r="H1566" s="16"/>
      <c r="I1566" s="16"/>
      <c r="J1566" s="16"/>
      <c r="K1566" s="16"/>
      <c r="L1566" s="16"/>
      <c r="M1566" s="16"/>
      <c r="N1566" s="16"/>
      <c r="O1566" s="16"/>
      <c r="P1566" s="16"/>
      <c r="Q1566" s="16"/>
    </row>
    <row r="1567" spans="6:17" x14ac:dyDescent="0.2">
      <c r="F1567" s="16"/>
      <c r="G1567" s="16"/>
      <c r="H1567" s="16"/>
      <c r="I1567" s="16"/>
      <c r="J1567" s="16"/>
      <c r="K1567" s="16"/>
      <c r="L1567" s="16"/>
      <c r="M1567" s="16"/>
      <c r="N1567" s="16"/>
      <c r="O1567" s="16"/>
      <c r="P1567" s="16"/>
      <c r="Q1567" s="16"/>
    </row>
    <row r="1568" spans="6:17" x14ac:dyDescent="0.2">
      <c r="F1568" s="16"/>
      <c r="G1568" s="16"/>
      <c r="H1568" s="16"/>
      <c r="I1568" s="16"/>
      <c r="J1568" s="16"/>
      <c r="K1568" s="16"/>
      <c r="L1568" s="16"/>
      <c r="M1568" s="16"/>
      <c r="N1568" s="16"/>
      <c r="O1568" s="16"/>
      <c r="P1568" s="16"/>
      <c r="Q1568" s="16"/>
    </row>
    <row r="1569" spans="6:17" x14ac:dyDescent="0.2">
      <c r="F1569" s="16"/>
      <c r="G1569" s="16"/>
      <c r="H1569" s="16"/>
      <c r="I1569" s="16"/>
      <c r="J1569" s="16"/>
      <c r="K1569" s="16"/>
      <c r="L1569" s="16"/>
      <c r="M1569" s="16"/>
      <c r="N1569" s="16"/>
      <c r="O1569" s="16"/>
      <c r="P1569" s="16"/>
      <c r="Q1569" s="16"/>
    </row>
    <row r="1570" spans="6:17" x14ac:dyDescent="0.2"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  <c r="P1570" s="16"/>
      <c r="Q1570" s="16"/>
    </row>
    <row r="1571" spans="6:17" x14ac:dyDescent="0.2">
      <c r="F1571" s="16"/>
      <c r="G1571" s="16"/>
      <c r="H1571" s="16"/>
      <c r="I1571" s="16"/>
      <c r="J1571" s="16"/>
      <c r="K1571" s="16"/>
      <c r="L1571" s="16"/>
      <c r="M1571" s="16"/>
      <c r="N1571" s="16"/>
      <c r="O1571" s="16"/>
      <c r="P1571" s="16"/>
      <c r="Q1571" s="16"/>
    </row>
    <row r="1572" spans="6:17" x14ac:dyDescent="0.2">
      <c r="F1572" s="16"/>
      <c r="G1572" s="16"/>
      <c r="H1572" s="16"/>
      <c r="I1572" s="16"/>
      <c r="J1572" s="16"/>
      <c r="K1572" s="16"/>
      <c r="L1572" s="16"/>
      <c r="M1572" s="16"/>
      <c r="N1572" s="16"/>
      <c r="O1572" s="16"/>
      <c r="P1572" s="16"/>
      <c r="Q1572" s="16"/>
    </row>
    <row r="1573" spans="6:17" x14ac:dyDescent="0.2"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  <c r="P1573" s="16"/>
      <c r="Q1573" s="16"/>
    </row>
    <row r="1574" spans="6:17" x14ac:dyDescent="0.2">
      <c r="F1574" s="16"/>
      <c r="G1574" s="16"/>
      <c r="H1574" s="16"/>
      <c r="I1574" s="16"/>
      <c r="J1574" s="16"/>
      <c r="K1574" s="16"/>
      <c r="L1574" s="16"/>
      <c r="M1574" s="16"/>
      <c r="N1574" s="16"/>
      <c r="O1574" s="16"/>
      <c r="P1574" s="16"/>
      <c r="Q1574" s="16"/>
    </row>
    <row r="1575" spans="6:17" x14ac:dyDescent="0.2"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  <c r="P1575" s="16"/>
      <c r="Q1575" s="16"/>
    </row>
    <row r="1576" spans="6:17" x14ac:dyDescent="0.2">
      <c r="F1576" s="16"/>
      <c r="G1576" s="16"/>
      <c r="H1576" s="16"/>
      <c r="I1576" s="16"/>
      <c r="J1576" s="16"/>
      <c r="K1576" s="16"/>
      <c r="L1576" s="16"/>
      <c r="M1576" s="16"/>
      <c r="N1576" s="16"/>
      <c r="O1576" s="16"/>
      <c r="P1576" s="16"/>
      <c r="Q1576" s="16"/>
    </row>
    <row r="1577" spans="6:17" x14ac:dyDescent="0.2">
      <c r="F1577" s="16"/>
      <c r="G1577" s="16"/>
      <c r="H1577" s="16"/>
      <c r="I1577" s="16"/>
      <c r="J1577" s="16"/>
      <c r="K1577" s="16"/>
      <c r="L1577" s="16"/>
      <c r="M1577" s="16"/>
      <c r="N1577" s="16"/>
      <c r="O1577" s="16"/>
      <c r="P1577" s="16"/>
      <c r="Q1577" s="16"/>
    </row>
    <row r="1578" spans="6:17" x14ac:dyDescent="0.2"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  <c r="P1578" s="16"/>
      <c r="Q1578" s="16"/>
    </row>
    <row r="1579" spans="6:17" x14ac:dyDescent="0.2">
      <c r="F1579" s="16"/>
      <c r="G1579" s="16"/>
      <c r="H1579" s="16"/>
      <c r="I1579" s="16"/>
      <c r="J1579" s="16"/>
      <c r="K1579" s="16"/>
      <c r="L1579" s="16"/>
      <c r="M1579" s="16"/>
      <c r="N1579" s="16"/>
      <c r="O1579" s="16"/>
      <c r="P1579" s="16"/>
      <c r="Q1579" s="16"/>
    </row>
    <row r="1580" spans="6:17" x14ac:dyDescent="0.2"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  <c r="P1580" s="16"/>
      <c r="Q1580" s="16"/>
    </row>
    <row r="1581" spans="6:17" x14ac:dyDescent="0.2">
      <c r="F1581" s="16"/>
      <c r="G1581" s="16"/>
      <c r="H1581" s="16"/>
      <c r="I1581" s="16"/>
      <c r="J1581" s="16"/>
      <c r="K1581" s="16"/>
      <c r="L1581" s="16"/>
      <c r="M1581" s="16"/>
      <c r="N1581" s="16"/>
      <c r="O1581" s="16"/>
      <c r="P1581" s="16"/>
      <c r="Q1581" s="16"/>
    </row>
    <row r="1582" spans="6:17" x14ac:dyDescent="0.2"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</row>
    <row r="1583" spans="6:17" x14ac:dyDescent="0.2"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  <c r="P1583" s="16"/>
      <c r="Q1583" s="16"/>
    </row>
    <row r="1584" spans="6:17" x14ac:dyDescent="0.2">
      <c r="F1584" s="16"/>
      <c r="G1584" s="16"/>
      <c r="H1584" s="16"/>
      <c r="I1584" s="16"/>
      <c r="J1584" s="16"/>
      <c r="K1584" s="16"/>
      <c r="L1584" s="16"/>
      <c r="M1584" s="16"/>
      <c r="N1584" s="16"/>
      <c r="O1584" s="16"/>
      <c r="P1584" s="16"/>
      <c r="Q1584" s="16"/>
    </row>
    <row r="1585" spans="6:17" x14ac:dyDescent="0.2"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  <c r="P1585" s="16"/>
      <c r="Q1585" s="16"/>
    </row>
    <row r="1586" spans="6:17" x14ac:dyDescent="0.2">
      <c r="F1586" s="16"/>
      <c r="G1586" s="16"/>
      <c r="H1586" s="16"/>
      <c r="I1586" s="16"/>
      <c r="J1586" s="16"/>
      <c r="K1586" s="16"/>
      <c r="L1586" s="16"/>
      <c r="M1586" s="16"/>
      <c r="N1586" s="16"/>
      <c r="O1586" s="16"/>
      <c r="P1586" s="16"/>
      <c r="Q1586" s="16"/>
    </row>
    <row r="1587" spans="6:17" x14ac:dyDescent="0.2">
      <c r="F1587" s="16"/>
      <c r="G1587" s="16"/>
      <c r="H1587" s="16"/>
      <c r="I1587" s="16"/>
      <c r="J1587" s="16"/>
      <c r="K1587" s="16"/>
      <c r="L1587" s="16"/>
      <c r="M1587" s="16"/>
      <c r="N1587" s="16"/>
      <c r="O1587" s="16"/>
      <c r="P1587" s="16"/>
      <c r="Q1587" s="16"/>
    </row>
    <row r="1588" spans="6:17" x14ac:dyDescent="0.2">
      <c r="F1588" s="16"/>
      <c r="G1588" s="16"/>
      <c r="H1588" s="16"/>
      <c r="I1588" s="16"/>
      <c r="J1588" s="16"/>
      <c r="K1588" s="16"/>
      <c r="L1588" s="16"/>
      <c r="M1588" s="16"/>
      <c r="N1588" s="16"/>
      <c r="O1588" s="16"/>
      <c r="P1588" s="16"/>
      <c r="Q1588" s="16"/>
    </row>
    <row r="1589" spans="6:17" x14ac:dyDescent="0.2"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  <c r="P1589" s="16"/>
      <c r="Q1589" s="16"/>
    </row>
    <row r="1590" spans="6:17" x14ac:dyDescent="0.2">
      <c r="F1590" s="16"/>
      <c r="G1590" s="16"/>
      <c r="H1590" s="16"/>
      <c r="I1590" s="16"/>
      <c r="J1590" s="16"/>
      <c r="K1590" s="16"/>
      <c r="L1590" s="16"/>
      <c r="M1590" s="16"/>
      <c r="N1590" s="16"/>
      <c r="O1590" s="16"/>
      <c r="P1590" s="16"/>
      <c r="Q1590" s="16"/>
    </row>
    <row r="1591" spans="6:17" x14ac:dyDescent="0.2">
      <c r="F1591" s="16"/>
      <c r="G1591" s="16"/>
      <c r="H1591" s="16"/>
      <c r="I1591" s="16"/>
      <c r="J1591" s="16"/>
      <c r="K1591" s="16"/>
      <c r="L1591" s="16"/>
      <c r="M1591" s="16"/>
      <c r="N1591" s="16"/>
      <c r="O1591" s="16"/>
      <c r="P1591" s="16"/>
      <c r="Q1591" s="16"/>
    </row>
    <row r="1592" spans="6:17" x14ac:dyDescent="0.2">
      <c r="F1592" s="16"/>
      <c r="G1592" s="16"/>
      <c r="H1592" s="16"/>
      <c r="I1592" s="16"/>
      <c r="J1592" s="16"/>
      <c r="K1592" s="16"/>
      <c r="L1592" s="16"/>
      <c r="M1592" s="16"/>
      <c r="N1592" s="16"/>
      <c r="O1592" s="16"/>
      <c r="P1592" s="16"/>
      <c r="Q1592" s="16"/>
    </row>
    <row r="1593" spans="6:17" x14ac:dyDescent="0.2">
      <c r="F1593" s="16"/>
      <c r="G1593" s="16"/>
      <c r="H1593" s="16"/>
      <c r="I1593" s="16"/>
      <c r="J1593" s="16"/>
      <c r="K1593" s="16"/>
      <c r="L1593" s="16"/>
      <c r="M1593" s="16"/>
      <c r="N1593" s="16"/>
      <c r="O1593" s="16"/>
      <c r="P1593" s="16"/>
      <c r="Q1593" s="16"/>
    </row>
    <row r="1594" spans="6:17" x14ac:dyDescent="0.2"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  <c r="P1594" s="16"/>
      <c r="Q1594" s="16"/>
    </row>
    <row r="1595" spans="6:17" x14ac:dyDescent="0.2">
      <c r="F1595" s="16"/>
      <c r="G1595" s="16"/>
      <c r="H1595" s="16"/>
      <c r="I1595" s="16"/>
      <c r="J1595" s="16"/>
      <c r="K1595" s="16"/>
      <c r="L1595" s="16"/>
      <c r="M1595" s="16"/>
      <c r="N1595" s="16"/>
      <c r="O1595" s="16"/>
      <c r="P1595" s="16"/>
      <c r="Q1595" s="16"/>
    </row>
    <row r="1596" spans="6:17" x14ac:dyDescent="0.2">
      <c r="F1596" s="16"/>
      <c r="G1596" s="16"/>
      <c r="H1596" s="16"/>
      <c r="I1596" s="16"/>
      <c r="J1596" s="16"/>
      <c r="K1596" s="16"/>
      <c r="L1596" s="16"/>
      <c r="M1596" s="16"/>
      <c r="N1596" s="16"/>
      <c r="O1596" s="16"/>
      <c r="P1596" s="16"/>
      <c r="Q1596" s="16"/>
    </row>
    <row r="1597" spans="6:17" x14ac:dyDescent="0.2">
      <c r="F1597" s="16"/>
      <c r="G1597" s="16"/>
      <c r="H1597" s="16"/>
      <c r="I1597" s="16"/>
      <c r="J1597" s="16"/>
      <c r="K1597" s="16"/>
      <c r="L1597" s="16"/>
      <c r="M1597" s="16"/>
      <c r="N1597" s="16"/>
      <c r="O1597" s="16"/>
      <c r="P1597" s="16"/>
      <c r="Q1597" s="16"/>
    </row>
    <row r="1598" spans="6:17" x14ac:dyDescent="0.2">
      <c r="F1598" s="16"/>
      <c r="G1598" s="16"/>
      <c r="H1598" s="16"/>
      <c r="I1598" s="16"/>
      <c r="J1598" s="16"/>
      <c r="K1598" s="16"/>
      <c r="L1598" s="16"/>
      <c r="M1598" s="16"/>
      <c r="N1598" s="16"/>
      <c r="O1598" s="16"/>
      <c r="P1598" s="16"/>
      <c r="Q1598" s="16"/>
    </row>
    <row r="1599" spans="6:17" x14ac:dyDescent="0.2">
      <c r="F1599" s="16"/>
      <c r="G1599" s="16"/>
      <c r="H1599" s="16"/>
      <c r="I1599" s="16"/>
      <c r="J1599" s="16"/>
      <c r="K1599" s="16"/>
      <c r="L1599" s="16"/>
      <c r="M1599" s="16"/>
      <c r="N1599" s="16"/>
      <c r="O1599" s="16"/>
      <c r="P1599" s="16"/>
      <c r="Q1599" s="16"/>
    </row>
    <row r="1600" spans="6:17" x14ac:dyDescent="0.2">
      <c r="F1600" s="16"/>
      <c r="G1600" s="16"/>
      <c r="H1600" s="16"/>
      <c r="I1600" s="16"/>
      <c r="J1600" s="16"/>
      <c r="K1600" s="16"/>
      <c r="L1600" s="16"/>
      <c r="M1600" s="16"/>
      <c r="N1600" s="16"/>
      <c r="O1600" s="16"/>
      <c r="P1600" s="16"/>
      <c r="Q1600" s="16"/>
    </row>
    <row r="1601" spans="6:17" x14ac:dyDescent="0.2">
      <c r="F1601" s="16"/>
      <c r="G1601" s="16"/>
      <c r="H1601" s="16"/>
      <c r="I1601" s="16"/>
      <c r="J1601" s="16"/>
      <c r="K1601" s="16"/>
      <c r="L1601" s="16"/>
      <c r="M1601" s="16"/>
      <c r="N1601" s="16"/>
      <c r="O1601" s="16"/>
      <c r="P1601" s="16"/>
      <c r="Q1601" s="16"/>
    </row>
    <row r="1602" spans="6:17" x14ac:dyDescent="0.2">
      <c r="F1602" s="16"/>
      <c r="G1602" s="16"/>
      <c r="H1602" s="16"/>
      <c r="I1602" s="16"/>
      <c r="J1602" s="16"/>
      <c r="K1602" s="16"/>
      <c r="L1602" s="16"/>
      <c r="M1602" s="16"/>
      <c r="N1602" s="16"/>
      <c r="O1602" s="16"/>
      <c r="P1602" s="16"/>
      <c r="Q1602" s="16"/>
    </row>
    <row r="1603" spans="6:17" x14ac:dyDescent="0.2">
      <c r="F1603" s="16"/>
      <c r="G1603" s="16"/>
      <c r="H1603" s="16"/>
      <c r="I1603" s="16"/>
      <c r="J1603" s="16"/>
      <c r="K1603" s="16"/>
      <c r="L1603" s="16"/>
      <c r="M1603" s="16"/>
      <c r="N1603" s="16"/>
      <c r="O1603" s="16"/>
      <c r="P1603" s="16"/>
      <c r="Q1603" s="16"/>
    </row>
    <row r="1604" spans="6:17" x14ac:dyDescent="0.2">
      <c r="F1604" s="16"/>
      <c r="G1604" s="16"/>
      <c r="H1604" s="16"/>
      <c r="I1604" s="16"/>
      <c r="J1604" s="16"/>
      <c r="K1604" s="16"/>
      <c r="L1604" s="16"/>
      <c r="M1604" s="16"/>
      <c r="N1604" s="16"/>
      <c r="O1604" s="16"/>
      <c r="P1604" s="16"/>
      <c r="Q1604" s="16"/>
    </row>
    <row r="1605" spans="6:17" x14ac:dyDescent="0.2">
      <c r="F1605" s="16"/>
      <c r="G1605" s="16"/>
      <c r="H1605" s="16"/>
      <c r="I1605" s="16"/>
      <c r="J1605" s="16"/>
      <c r="K1605" s="16"/>
      <c r="L1605" s="16"/>
      <c r="M1605" s="16"/>
      <c r="N1605" s="16"/>
      <c r="O1605" s="16"/>
      <c r="P1605" s="16"/>
      <c r="Q1605" s="16"/>
    </row>
    <row r="1606" spans="6:17" x14ac:dyDescent="0.2">
      <c r="F1606" s="16"/>
      <c r="G1606" s="16"/>
      <c r="H1606" s="16"/>
      <c r="I1606" s="16"/>
      <c r="J1606" s="16"/>
      <c r="K1606" s="16"/>
      <c r="L1606" s="16"/>
      <c r="M1606" s="16"/>
      <c r="N1606" s="16"/>
      <c r="O1606" s="16"/>
      <c r="P1606" s="16"/>
      <c r="Q1606" s="16"/>
    </row>
    <row r="1607" spans="6:17" x14ac:dyDescent="0.2">
      <c r="F1607" s="16"/>
      <c r="G1607" s="16"/>
      <c r="H1607" s="16"/>
      <c r="I1607" s="16"/>
      <c r="J1607" s="16"/>
      <c r="K1607" s="16"/>
      <c r="L1607" s="16"/>
      <c r="M1607" s="16"/>
      <c r="N1607" s="16"/>
      <c r="O1607" s="16"/>
      <c r="P1607" s="16"/>
      <c r="Q1607" s="16"/>
    </row>
    <row r="1608" spans="6:17" x14ac:dyDescent="0.2">
      <c r="F1608" s="16"/>
      <c r="G1608" s="16"/>
      <c r="H1608" s="16"/>
      <c r="I1608" s="16"/>
      <c r="J1608" s="16"/>
      <c r="K1608" s="16"/>
      <c r="L1608" s="16"/>
      <c r="M1608" s="16"/>
      <c r="N1608" s="16"/>
      <c r="O1608" s="16"/>
      <c r="P1608" s="16"/>
      <c r="Q1608" s="16"/>
    </row>
    <row r="1609" spans="6:17" x14ac:dyDescent="0.2">
      <c r="F1609" s="16"/>
      <c r="G1609" s="16"/>
      <c r="H1609" s="16"/>
      <c r="I1609" s="16"/>
      <c r="J1609" s="16"/>
      <c r="K1609" s="16"/>
      <c r="L1609" s="16"/>
      <c r="M1609" s="16"/>
      <c r="N1609" s="16"/>
      <c r="O1609" s="16"/>
      <c r="P1609" s="16"/>
      <c r="Q1609" s="16"/>
    </row>
    <row r="1610" spans="6:17" x14ac:dyDescent="0.2">
      <c r="F1610" s="16"/>
      <c r="G1610" s="16"/>
      <c r="H1610" s="16"/>
      <c r="I1610" s="16"/>
      <c r="J1610" s="16"/>
      <c r="K1610" s="16"/>
      <c r="L1610" s="16"/>
      <c r="M1610" s="16"/>
      <c r="N1610" s="16"/>
      <c r="O1610" s="16"/>
      <c r="P1610" s="16"/>
      <c r="Q1610" s="16"/>
    </row>
    <row r="1611" spans="6:17" x14ac:dyDescent="0.2">
      <c r="F1611" s="16"/>
      <c r="G1611" s="16"/>
      <c r="H1611" s="16"/>
      <c r="I1611" s="16"/>
      <c r="J1611" s="16"/>
      <c r="K1611" s="16"/>
      <c r="L1611" s="16"/>
      <c r="M1611" s="16"/>
      <c r="N1611" s="16"/>
      <c r="O1611" s="16"/>
      <c r="P1611" s="16"/>
      <c r="Q1611" s="16"/>
    </row>
    <row r="1612" spans="6:17" x14ac:dyDescent="0.2">
      <c r="F1612" s="16"/>
      <c r="G1612" s="16"/>
      <c r="H1612" s="16"/>
      <c r="I1612" s="16"/>
      <c r="J1612" s="16"/>
      <c r="K1612" s="16"/>
      <c r="L1612" s="16"/>
      <c r="M1612" s="16"/>
      <c r="N1612" s="16"/>
      <c r="O1612" s="16"/>
      <c r="P1612" s="16"/>
      <c r="Q1612" s="16"/>
    </row>
    <row r="1613" spans="6:17" x14ac:dyDescent="0.2">
      <c r="F1613" s="16"/>
      <c r="G1613" s="16"/>
      <c r="H1613" s="16"/>
      <c r="I1613" s="16"/>
      <c r="J1613" s="16"/>
      <c r="K1613" s="16"/>
      <c r="L1613" s="16"/>
      <c r="M1613" s="16"/>
      <c r="N1613" s="16"/>
      <c r="O1613" s="16"/>
      <c r="P1613" s="16"/>
      <c r="Q1613" s="16"/>
    </row>
    <row r="1614" spans="6:17" x14ac:dyDescent="0.2">
      <c r="F1614" s="16"/>
      <c r="G1614" s="16"/>
      <c r="H1614" s="16"/>
      <c r="I1614" s="16"/>
      <c r="J1614" s="16"/>
      <c r="K1614" s="16"/>
      <c r="L1614" s="16"/>
      <c r="M1614" s="16"/>
      <c r="N1614" s="16"/>
      <c r="O1614" s="16"/>
      <c r="P1614" s="16"/>
      <c r="Q1614" s="16"/>
    </row>
    <row r="1615" spans="6:17" x14ac:dyDescent="0.2">
      <c r="F1615" s="16"/>
      <c r="G1615" s="16"/>
      <c r="H1615" s="16"/>
      <c r="I1615" s="16"/>
      <c r="J1615" s="16"/>
      <c r="K1615" s="16"/>
      <c r="L1615" s="16"/>
      <c r="M1615" s="16"/>
      <c r="N1615" s="16"/>
      <c r="O1615" s="16"/>
      <c r="P1615" s="16"/>
      <c r="Q1615" s="16"/>
    </row>
    <row r="1616" spans="6:17" x14ac:dyDescent="0.2">
      <c r="F1616" s="16"/>
      <c r="G1616" s="16"/>
      <c r="H1616" s="16"/>
      <c r="I1616" s="16"/>
      <c r="J1616" s="16"/>
      <c r="K1616" s="16"/>
      <c r="L1616" s="16"/>
      <c r="M1616" s="16"/>
      <c r="N1616" s="16"/>
      <c r="O1616" s="16"/>
      <c r="P1616" s="16"/>
      <c r="Q1616" s="16"/>
    </row>
    <row r="1617" spans="6:17" x14ac:dyDescent="0.2">
      <c r="F1617" s="16"/>
      <c r="G1617" s="16"/>
      <c r="H1617" s="16"/>
      <c r="I1617" s="16"/>
      <c r="J1617" s="16"/>
      <c r="K1617" s="16"/>
      <c r="L1617" s="16"/>
      <c r="M1617" s="16"/>
      <c r="N1617" s="16"/>
      <c r="O1617" s="16"/>
      <c r="P1617" s="16"/>
      <c r="Q1617" s="16"/>
    </row>
    <row r="1618" spans="6:17" x14ac:dyDescent="0.2">
      <c r="F1618" s="16"/>
      <c r="G1618" s="16"/>
      <c r="H1618" s="16"/>
      <c r="I1618" s="16"/>
      <c r="J1618" s="16"/>
      <c r="K1618" s="16"/>
      <c r="L1618" s="16"/>
      <c r="M1618" s="16"/>
      <c r="N1618" s="16"/>
      <c r="O1618" s="16"/>
      <c r="P1618" s="16"/>
      <c r="Q1618" s="16"/>
    </row>
    <row r="1619" spans="6:17" x14ac:dyDescent="0.2">
      <c r="F1619" s="16"/>
      <c r="G1619" s="16"/>
      <c r="H1619" s="16"/>
      <c r="I1619" s="16"/>
      <c r="J1619" s="16"/>
      <c r="K1619" s="16"/>
      <c r="L1619" s="16"/>
      <c r="M1619" s="16"/>
      <c r="N1619" s="16"/>
      <c r="O1619" s="16"/>
      <c r="P1619" s="16"/>
      <c r="Q1619" s="16"/>
    </row>
    <row r="1620" spans="6:17" x14ac:dyDescent="0.2">
      <c r="F1620" s="16"/>
      <c r="G1620" s="16"/>
      <c r="H1620" s="16"/>
      <c r="I1620" s="16"/>
      <c r="J1620" s="16"/>
      <c r="K1620" s="16"/>
      <c r="L1620" s="16"/>
      <c r="M1620" s="16"/>
      <c r="N1620" s="16"/>
      <c r="O1620" s="16"/>
      <c r="P1620" s="16"/>
      <c r="Q1620" s="16"/>
    </row>
    <row r="1621" spans="6:17" x14ac:dyDescent="0.2">
      <c r="F1621" s="16"/>
      <c r="G1621" s="16"/>
      <c r="H1621" s="16"/>
      <c r="I1621" s="16"/>
      <c r="J1621" s="16"/>
      <c r="K1621" s="16"/>
      <c r="L1621" s="16"/>
      <c r="M1621" s="16"/>
      <c r="N1621" s="16"/>
      <c r="O1621" s="16"/>
      <c r="P1621" s="16"/>
      <c r="Q1621" s="16"/>
    </row>
    <row r="1622" spans="6:17" x14ac:dyDescent="0.2">
      <c r="F1622" s="16"/>
      <c r="G1622" s="16"/>
      <c r="H1622" s="16"/>
      <c r="I1622" s="16"/>
      <c r="J1622" s="16"/>
      <c r="K1622" s="16"/>
      <c r="L1622" s="16"/>
      <c r="M1622" s="16"/>
      <c r="N1622" s="16"/>
      <c r="O1622" s="16"/>
      <c r="P1622" s="16"/>
      <c r="Q1622" s="16"/>
    </row>
    <row r="1623" spans="6:17" x14ac:dyDescent="0.2">
      <c r="F1623" s="16"/>
      <c r="G1623" s="16"/>
      <c r="H1623" s="16"/>
      <c r="I1623" s="16"/>
      <c r="J1623" s="16"/>
      <c r="K1623" s="16"/>
      <c r="L1623" s="16"/>
      <c r="M1623" s="16"/>
      <c r="N1623" s="16"/>
      <c r="O1623" s="16"/>
      <c r="P1623" s="16"/>
      <c r="Q1623" s="16"/>
    </row>
    <row r="1624" spans="6:17" x14ac:dyDescent="0.2">
      <c r="F1624" s="16"/>
      <c r="G1624" s="16"/>
      <c r="H1624" s="16"/>
      <c r="I1624" s="16"/>
      <c r="J1624" s="16"/>
      <c r="K1624" s="16"/>
      <c r="L1624" s="16"/>
      <c r="M1624" s="16"/>
      <c r="N1624" s="16"/>
      <c r="O1624" s="16"/>
      <c r="P1624" s="16"/>
      <c r="Q1624" s="16"/>
    </row>
    <row r="1625" spans="6:17" x14ac:dyDescent="0.2">
      <c r="F1625" s="16"/>
      <c r="G1625" s="16"/>
      <c r="H1625" s="16"/>
      <c r="I1625" s="16"/>
      <c r="J1625" s="16"/>
      <c r="K1625" s="16"/>
      <c r="L1625" s="16"/>
      <c r="M1625" s="16"/>
      <c r="N1625" s="16"/>
      <c r="O1625" s="16"/>
      <c r="P1625" s="16"/>
      <c r="Q1625" s="16"/>
    </row>
    <row r="1626" spans="6:17" x14ac:dyDescent="0.2">
      <c r="F1626" s="16"/>
      <c r="G1626" s="16"/>
      <c r="H1626" s="16"/>
      <c r="I1626" s="16"/>
      <c r="J1626" s="16"/>
      <c r="K1626" s="16"/>
      <c r="L1626" s="16"/>
      <c r="M1626" s="16"/>
      <c r="N1626" s="16"/>
      <c r="O1626" s="16"/>
      <c r="P1626" s="16"/>
      <c r="Q1626" s="16"/>
    </row>
    <row r="1627" spans="6:17" x14ac:dyDescent="0.2">
      <c r="F1627" s="16"/>
      <c r="G1627" s="16"/>
      <c r="H1627" s="16"/>
      <c r="I1627" s="16"/>
      <c r="J1627" s="16"/>
      <c r="K1627" s="16"/>
      <c r="L1627" s="16"/>
      <c r="M1627" s="16"/>
      <c r="N1627" s="16"/>
      <c r="O1627" s="16"/>
      <c r="P1627" s="16"/>
      <c r="Q1627" s="16"/>
    </row>
    <row r="1628" spans="6:17" x14ac:dyDescent="0.2">
      <c r="F1628" s="16"/>
      <c r="G1628" s="16"/>
      <c r="H1628" s="16"/>
      <c r="I1628" s="16"/>
      <c r="J1628" s="16"/>
      <c r="K1628" s="16"/>
      <c r="L1628" s="16"/>
      <c r="M1628" s="16"/>
      <c r="N1628" s="16"/>
      <c r="O1628" s="16"/>
      <c r="P1628" s="16"/>
      <c r="Q1628" s="16"/>
    </row>
    <row r="1629" spans="6:17" x14ac:dyDescent="0.2"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  <c r="P1629" s="16"/>
      <c r="Q1629" s="16"/>
    </row>
    <row r="1630" spans="6:17" x14ac:dyDescent="0.2"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  <c r="P1630" s="16"/>
      <c r="Q1630" s="16"/>
    </row>
    <row r="1631" spans="6:17" x14ac:dyDescent="0.2"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  <c r="P1631" s="16"/>
      <c r="Q1631" s="16"/>
    </row>
    <row r="1632" spans="6:17" x14ac:dyDescent="0.2">
      <c r="F1632" s="16"/>
      <c r="G1632" s="16"/>
      <c r="H1632" s="16"/>
      <c r="I1632" s="16"/>
      <c r="J1632" s="16"/>
      <c r="K1632" s="16"/>
      <c r="L1632" s="16"/>
      <c r="M1632" s="16"/>
      <c r="N1632" s="16"/>
      <c r="O1632" s="16"/>
      <c r="P1632" s="16"/>
      <c r="Q1632" s="16"/>
    </row>
    <row r="1633" spans="6:17" x14ac:dyDescent="0.2">
      <c r="F1633" s="16"/>
      <c r="G1633" s="16"/>
      <c r="H1633" s="16"/>
      <c r="I1633" s="16"/>
      <c r="J1633" s="16"/>
      <c r="K1633" s="16"/>
      <c r="L1633" s="16"/>
      <c r="M1633" s="16"/>
      <c r="N1633" s="16"/>
      <c r="O1633" s="16"/>
      <c r="P1633" s="16"/>
      <c r="Q1633" s="16"/>
    </row>
    <row r="1634" spans="6:17" x14ac:dyDescent="0.2">
      <c r="F1634" s="16"/>
      <c r="G1634" s="16"/>
      <c r="H1634" s="16"/>
      <c r="I1634" s="16"/>
      <c r="J1634" s="16"/>
      <c r="K1634" s="16"/>
      <c r="L1634" s="16"/>
      <c r="M1634" s="16"/>
      <c r="N1634" s="16"/>
      <c r="O1634" s="16"/>
      <c r="P1634" s="16"/>
      <c r="Q1634" s="16"/>
    </row>
    <row r="1635" spans="6:17" x14ac:dyDescent="0.2">
      <c r="F1635" s="16"/>
      <c r="G1635" s="16"/>
      <c r="H1635" s="16"/>
      <c r="I1635" s="16"/>
      <c r="J1635" s="16"/>
      <c r="K1635" s="16"/>
      <c r="L1635" s="16"/>
      <c r="M1635" s="16"/>
      <c r="N1635" s="16"/>
      <c r="O1635" s="16"/>
      <c r="P1635" s="16"/>
      <c r="Q1635" s="16"/>
    </row>
    <row r="1636" spans="6:17" x14ac:dyDescent="0.2">
      <c r="F1636" s="16"/>
      <c r="G1636" s="16"/>
      <c r="H1636" s="16"/>
      <c r="I1636" s="16"/>
      <c r="J1636" s="16"/>
      <c r="K1636" s="16"/>
      <c r="L1636" s="16"/>
      <c r="M1636" s="16"/>
      <c r="N1636" s="16"/>
      <c r="O1636" s="16"/>
      <c r="P1636" s="16"/>
      <c r="Q1636" s="16"/>
    </row>
    <row r="1637" spans="6:17" x14ac:dyDescent="0.2">
      <c r="F1637" s="16"/>
      <c r="G1637" s="16"/>
      <c r="H1637" s="16"/>
      <c r="I1637" s="16"/>
      <c r="J1637" s="16"/>
      <c r="K1637" s="16"/>
      <c r="L1637" s="16"/>
      <c r="M1637" s="16"/>
      <c r="N1637" s="16"/>
      <c r="O1637" s="16"/>
      <c r="P1637" s="16"/>
      <c r="Q1637" s="16"/>
    </row>
    <row r="1638" spans="6:17" x14ac:dyDescent="0.2">
      <c r="F1638" s="16"/>
      <c r="G1638" s="16"/>
      <c r="H1638" s="16"/>
      <c r="I1638" s="16"/>
      <c r="J1638" s="16"/>
      <c r="K1638" s="16"/>
      <c r="L1638" s="16"/>
      <c r="M1638" s="16"/>
      <c r="N1638" s="16"/>
      <c r="O1638" s="16"/>
      <c r="P1638" s="16"/>
      <c r="Q1638" s="16"/>
    </row>
    <row r="1639" spans="6:17" x14ac:dyDescent="0.2">
      <c r="F1639" s="16"/>
      <c r="G1639" s="16"/>
      <c r="H1639" s="16"/>
      <c r="I1639" s="16"/>
      <c r="J1639" s="16"/>
      <c r="K1639" s="16"/>
      <c r="L1639" s="16"/>
      <c r="M1639" s="16"/>
      <c r="N1639" s="16"/>
      <c r="O1639" s="16"/>
      <c r="P1639" s="16"/>
      <c r="Q1639" s="16"/>
    </row>
    <row r="1640" spans="6:17" x14ac:dyDescent="0.2">
      <c r="F1640" s="16"/>
      <c r="G1640" s="16"/>
      <c r="H1640" s="16"/>
      <c r="I1640" s="16"/>
      <c r="J1640" s="16"/>
      <c r="K1640" s="16"/>
      <c r="L1640" s="16"/>
      <c r="M1640" s="16"/>
      <c r="N1640" s="16"/>
      <c r="O1640" s="16"/>
      <c r="P1640" s="16"/>
      <c r="Q1640" s="16"/>
    </row>
    <row r="1641" spans="6:17" x14ac:dyDescent="0.2">
      <c r="F1641" s="16"/>
      <c r="G1641" s="16"/>
      <c r="H1641" s="16"/>
      <c r="I1641" s="16"/>
      <c r="J1641" s="16"/>
      <c r="K1641" s="16"/>
      <c r="L1641" s="16"/>
      <c r="M1641" s="16"/>
      <c r="N1641" s="16"/>
      <c r="O1641" s="16"/>
      <c r="P1641" s="16"/>
      <c r="Q1641" s="16"/>
    </row>
    <row r="1642" spans="6:17" x14ac:dyDescent="0.2">
      <c r="F1642" s="16"/>
      <c r="G1642" s="16"/>
      <c r="H1642" s="16"/>
      <c r="I1642" s="16"/>
      <c r="J1642" s="16"/>
      <c r="K1642" s="16"/>
      <c r="L1642" s="16"/>
      <c r="M1642" s="16"/>
      <c r="N1642" s="16"/>
      <c r="O1642" s="16"/>
      <c r="P1642" s="16"/>
      <c r="Q1642" s="16"/>
    </row>
    <row r="1643" spans="6:17" x14ac:dyDescent="0.2">
      <c r="F1643" s="16"/>
      <c r="G1643" s="16"/>
      <c r="H1643" s="16"/>
      <c r="I1643" s="16"/>
      <c r="J1643" s="16"/>
      <c r="K1643" s="16"/>
      <c r="L1643" s="16"/>
      <c r="M1643" s="16"/>
      <c r="N1643" s="16"/>
      <c r="O1643" s="16"/>
      <c r="P1643" s="16"/>
      <c r="Q1643" s="16"/>
    </row>
    <row r="1644" spans="6:17" x14ac:dyDescent="0.2">
      <c r="F1644" s="16"/>
      <c r="G1644" s="16"/>
      <c r="H1644" s="16"/>
      <c r="I1644" s="16"/>
      <c r="J1644" s="16"/>
      <c r="K1644" s="16"/>
      <c r="L1644" s="16"/>
      <c r="M1644" s="16"/>
      <c r="N1644" s="16"/>
      <c r="O1644" s="16"/>
      <c r="P1644" s="16"/>
      <c r="Q1644" s="16"/>
    </row>
    <row r="1645" spans="6:17" x14ac:dyDescent="0.2">
      <c r="F1645" s="16"/>
      <c r="G1645" s="16"/>
      <c r="H1645" s="16"/>
      <c r="I1645" s="16"/>
      <c r="J1645" s="16"/>
      <c r="K1645" s="16"/>
      <c r="L1645" s="16"/>
      <c r="M1645" s="16"/>
      <c r="N1645" s="16"/>
      <c r="O1645" s="16"/>
      <c r="P1645" s="16"/>
      <c r="Q1645" s="16"/>
    </row>
    <row r="1646" spans="6:17" x14ac:dyDescent="0.2">
      <c r="F1646" s="16"/>
      <c r="G1646" s="16"/>
      <c r="H1646" s="16"/>
      <c r="I1646" s="16"/>
      <c r="J1646" s="16"/>
      <c r="K1646" s="16"/>
      <c r="L1646" s="16"/>
      <c r="M1646" s="16"/>
      <c r="N1646" s="16"/>
      <c r="O1646" s="16"/>
      <c r="P1646" s="16"/>
      <c r="Q1646" s="16"/>
    </row>
    <row r="1647" spans="6:17" x14ac:dyDescent="0.2">
      <c r="F1647" s="16"/>
      <c r="G1647" s="16"/>
      <c r="H1647" s="16"/>
      <c r="I1647" s="16"/>
      <c r="J1647" s="16"/>
      <c r="K1647" s="16"/>
      <c r="L1647" s="16"/>
      <c r="M1647" s="16"/>
      <c r="N1647" s="16"/>
      <c r="O1647" s="16"/>
      <c r="P1647" s="16"/>
      <c r="Q1647" s="16"/>
    </row>
    <row r="1648" spans="6:17" x14ac:dyDescent="0.2">
      <c r="F1648" s="16"/>
      <c r="G1648" s="16"/>
      <c r="H1648" s="16"/>
      <c r="I1648" s="16"/>
      <c r="J1648" s="16"/>
      <c r="K1648" s="16"/>
      <c r="L1648" s="16"/>
      <c r="M1648" s="16"/>
      <c r="N1648" s="16"/>
      <c r="O1648" s="16"/>
      <c r="P1648" s="16"/>
      <c r="Q1648" s="16"/>
    </row>
    <row r="1649" spans="6:17" x14ac:dyDescent="0.2">
      <c r="F1649" s="16"/>
      <c r="G1649" s="16"/>
      <c r="H1649" s="16"/>
      <c r="I1649" s="16"/>
      <c r="J1649" s="16"/>
      <c r="K1649" s="16"/>
      <c r="L1649" s="16"/>
      <c r="M1649" s="16"/>
      <c r="N1649" s="16"/>
      <c r="O1649" s="16"/>
      <c r="P1649" s="16"/>
      <c r="Q1649" s="16"/>
    </row>
    <row r="1650" spans="6:17" x14ac:dyDescent="0.2">
      <c r="F1650" s="16"/>
      <c r="G1650" s="16"/>
      <c r="H1650" s="16"/>
      <c r="I1650" s="16"/>
      <c r="J1650" s="16"/>
      <c r="K1650" s="16"/>
      <c r="L1650" s="16"/>
      <c r="M1650" s="16"/>
      <c r="N1650" s="16"/>
      <c r="O1650" s="16"/>
      <c r="P1650" s="16"/>
      <c r="Q1650" s="16"/>
    </row>
    <row r="1651" spans="6:17" x14ac:dyDescent="0.2">
      <c r="F1651" s="16"/>
      <c r="G1651" s="16"/>
      <c r="H1651" s="16"/>
      <c r="I1651" s="16"/>
      <c r="J1651" s="16"/>
      <c r="K1651" s="16"/>
      <c r="L1651" s="16"/>
      <c r="M1651" s="16"/>
      <c r="N1651" s="16"/>
      <c r="O1651" s="16"/>
      <c r="P1651" s="16"/>
      <c r="Q1651" s="16"/>
    </row>
    <row r="1652" spans="6:17" x14ac:dyDescent="0.2">
      <c r="F1652" s="16"/>
      <c r="G1652" s="16"/>
      <c r="H1652" s="16"/>
      <c r="I1652" s="16"/>
      <c r="J1652" s="16"/>
      <c r="K1652" s="16"/>
      <c r="L1652" s="16"/>
      <c r="M1652" s="16"/>
      <c r="N1652" s="16"/>
      <c r="O1652" s="16"/>
      <c r="P1652" s="16"/>
      <c r="Q1652" s="16"/>
    </row>
    <row r="1653" spans="6:17" x14ac:dyDescent="0.2">
      <c r="F1653" s="16"/>
      <c r="G1653" s="16"/>
      <c r="H1653" s="16"/>
      <c r="I1653" s="16"/>
      <c r="J1653" s="16"/>
      <c r="K1653" s="16"/>
      <c r="L1653" s="16"/>
      <c r="M1653" s="16"/>
      <c r="N1653" s="16"/>
      <c r="O1653" s="16"/>
      <c r="P1653" s="16"/>
      <c r="Q1653" s="16"/>
    </row>
    <row r="1654" spans="6:17" x14ac:dyDescent="0.2">
      <c r="F1654" s="16"/>
      <c r="G1654" s="16"/>
      <c r="H1654" s="16"/>
      <c r="I1654" s="16"/>
      <c r="J1654" s="16"/>
      <c r="K1654" s="16"/>
      <c r="L1654" s="16"/>
      <c r="M1654" s="16"/>
      <c r="N1654" s="16"/>
      <c r="O1654" s="16"/>
      <c r="P1654" s="16"/>
      <c r="Q1654" s="16"/>
    </row>
    <row r="1655" spans="6:17" x14ac:dyDescent="0.2">
      <c r="F1655" s="16"/>
      <c r="G1655" s="16"/>
      <c r="H1655" s="16"/>
      <c r="I1655" s="16"/>
      <c r="J1655" s="16"/>
      <c r="K1655" s="16"/>
      <c r="L1655" s="16"/>
      <c r="M1655" s="16"/>
      <c r="N1655" s="16"/>
      <c r="O1655" s="16"/>
      <c r="P1655" s="16"/>
      <c r="Q1655" s="16"/>
    </row>
    <row r="1656" spans="6:17" x14ac:dyDescent="0.2">
      <c r="F1656" s="16"/>
      <c r="G1656" s="16"/>
      <c r="H1656" s="16"/>
      <c r="I1656" s="16"/>
      <c r="J1656" s="16"/>
      <c r="K1656" s="16"/>
      <c r="L1656" s="16"/>
      <c r="M1656" s="16"/>
      <c r="N1656" s="16"/>
      <c r="O1656" s="16"/>
      <c r="P1656" s="16"/>
      <c r="Q1656" s="16"/>
    </row>
    <row r="1657" spans="6:17" x14ac:dyDescent="0.2">
      <c r="F1657" s="16"/>
      <c r="G1657" s="16"/>
      <c r="H1657" s="16"/>
      <c r="I1657" s="16"/>
      <c r="J1657" s="16"/>
      <c r="K1657" s="16"/>
      <c r="L1657" s="16"/>
      <c r="M1657" s="16"/>
      <c r="N1657" s="16"/>
      <c r="O1657" s="16"/>
      <c r="P1657" s="16"/>
      <c r="Q1657" s="16"/>
    </row>
    <row r="1658" spans="6:17" x14ac:dyDescent="0.2"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  <c r="P1658" s="16"/>
      <c r="Q1658" s="16"/>
    </row>
    <row r="1659" spans="6:17" x14ac:dyDescent="0.2"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  <c r="P1659" s="16"/>
      <c r="Q1659" s="16"/>
    </row>
    <row r="1660" spans="6:17" x14ac:dyDescent="0.2">
      <c r="F1660" s="16"/>
      <c r="G1660" s="16"/>
      <c r="H1660" s="16"/>
      <c r="I1660" s="16"/>
      <c r="J1660" s="16"/>
      <c r="K1660" s="16"/>
      <c r="L1660" s="16"/>
      <c r="M1660" s="16"/>
      <c r="N1660" s="16"/>
      <c r="O1660" s="16"/>
      <c r="P1660" s="16"/>
      <c r="Q1660" s="16"/>
    </row>
    <row r="1661" spans="6:17" x14ac:dyDescent="0.2">
      <c r="F1661" s="16"/>
      <c r="G1661" s="16"/>
      <c r="H1661" s="16"/>
      <c r="I1661" s="16"/>
      <c r="J1661" s="16"/>
      <c r="K1661" s="16"/>
      <c r="L1661" s="16"/>
      <c r="M1661" s="16"/>
      <c r="N1661" s="16"/>
      <c r="O1661" s="16"/>
      <c r="P1661" s="16"/>
      <c r="Q1661" s="16"/>
    </row>
    <row r="1662" spans="6:17" x14ac:dyDescent="0.2">
      <c r="F1662" s="16"/>
      <c r="G1662" s="16"/>
      <c r="H1662" s="16"/>
      <c r="I1662" s="16"/>
      <c r="J1662" s="16"/>
      <c r="K1662" s="16"/>
      <c r="L1662" s="16"/>
      <c r="M1662" s="16"/>
      <c r="N1662" s="16"/>
      <c r="O1662" s="16"/>
      <c r="P1662" s="16"/>
      <c r="Q1662" s="16"/>
    </row>
    <row r="1663" spans="6:17" x14ac:dyDescent="0.2"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  <c r="P1663" s="16"/>
      <c r="Q1663" s="16"/>
    </row>
    <row r="1664" spans="6:17" x14ac:dyDescent="0.2">
      <c r="F1664" s="16"/>
      <c r="G1664" s="16"/>
      <c r="H1664" s="16"/>
      <c r="I1664" s="16"/>
      <c r="J1664" s="16"/>
      <c r="K1664" s="16"/>
      <c r="L1664" s="16"/>
      <c r="M1664" s="16"/>
      <c r="N1664" s="16"/>
      <c r="O1664" s="16"/>
      <c r="P1664" s="16"/>
      <c r="Q1664" s="16"/>
    </row>
    <row r="1665" spans="6:17" x14ac:dyDescent="0.2">
      <c r="F1665" s="16"/>
      <c r="G1665" s="16"/>
      <c r="H1665" s="16"/>
      <c r="I1665" s="16"/>
      <c r="J1665" s="16"/>
      <c r="K1665" s="16"/>
      <c r="L1665" s="16"/>
      <c r="M1665" s="16"/>
      <c r="N1665" s="16"/>
      <c r="O1665" s="16"/>
      <c r="P1665" s="16"/>
      <c r="Q1665" s="16"/>
    </row>
    <row r="1666" spans="6:17" x14ac:dyDescent="0.2"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  <c r="P1666" s="16"/>
      <c r="Q1666" s="16"/>
    </row>
    <row r="1667" spans="6:17" x14ac:dyDescent="0.2"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  <c r="P1667" s="16"/>
      <c r="Q1667" s="16"/>
    </row>
    <row r="1668" spans="6:17" x14ac:dyDescent="0.2">
      <c r="F1668" s="16"/>
      <c r="G1668" s="16"/>
      <c r="H1668" s="16"/>
      <c r="I1668" s="16"/>
      <c r="J1668" s="16"/>
      <c r="K1668" s="16"/>
      <c r="L1668" s="16"/>
      <c r="M1668" s="16"/>
      <c r="N1668" s="16"/>
      <c r="O1668" s="16"/>
      <c r="P1668" s="16"/>
      <c r="Q1668" s="16"/>
    </row>
    <row r="1669" spans="6:17" x14ac:dyDescent="0.2">
      <c r="F1669" s="16"/>
      <c r="G1669" s="16"/>
      <c r="H1669" s="16"/>
      <c r="I1669" s="16"/>
      <c r="J1669" s="16"/>
      <c r="K1669" s="16"/>
      <c r="L1669" s="16"/>
      <c r="M1669" s="16"/>
      <c r="N1669" s="16"/>
      <c r="O1669" s="16"/>
      <c r="P1669" s="16"/>
      <c r="Q1669" s="16"/>
    </row>
    <row r="1670" spans="6:17" x14ac:dyDescent="0.2">
      <c r="F1670" s="16"/>
      <c r="G1670" s="16"/>
      <c r="H1670" s="16"/>
      <c r="I1670" s="16"/>
      <c r="J1670" s="16"/>
      <c r="K1670" s="16"/>
      <c r="L1670" s="16"/>
      <c r="M1670" s="16"/>
      <c r="N1670" s="16"/>
      <c r="O1670" s="16"/>
      <c r="P1670" s="16"/>
      <c r="Q1670" s="16"/>
    </row>
    <row r="1671" spans="6:17" x14ac:dyDescent="0.2">
      <c r="F1671" s="16"/>
      <c r="G1671" s="16"/>
      <c r="H1671" s="16"/>
      <c r="I1671" s="16"/>
      <c r="J1671" s="16"/>
      <c r="K1671" s="16"/>
      <c r="L1671" s="16"/>
      <c r="M1671" s="16"/>
      <c r="N1671" s="16"/>
      <c r="O1671" s="16"/>
      <c r="P1671" s="16"/>
      <c r="Q1671" s="16"/>
    </row>
    <row r="1672" spans="6:17" x14ac:dyDescent="0.2">
      <c r="F1672" s="16"/>
      <c r="G1672" s="16"/>
      <c r="H1672" s="16"/>
      <c r="I1672" s="16"/>
      <c r="J1672" s="16"/>
      <c r="K1672" s="16"/>
      <c r="L1672" s="16"/>
      <c r="M1672" s="16"/>
      <c r="N1672" s="16"/>
      <c r="O1672" s="16"/>
      <c r="P1672" s="16"/>
      <c r="Q1672" s="16"/>
    </row>
    <row r="1673" spans="6:17" x14ac:dyDescent="0.2">
      <c r="F1673" s="16"/>
      <c r="G1673" s="16"/>
      <c r="H1673" s="16"/>
      <c r="I1673" s="16"/>
      <c r="J1673" s="16"/>
      <c r="K1673" s="16"/>
      <c r="L1673" s="16"/>
      <c r="M1673" s="16"/>
      <c r="N1673" s="16"/>
      <c r="O1673" s="16"/>
      <c r="P1673" s="16"/>
      <c r="Q1673" s="16"/>
    </row>
    <row r="1674" spans="6:17" x14ac:dyDescent="0.2">
      <c r="F1674" s="16"/>
      <c r="G1674" s="16"/>
      <c r="H1674" s="16"/>
      <c r="I1674" s="16"/>
      <c r="J1674" s="16"/>
      <c r="K1674" s="16"/>
      <c r="L1674" s="16"/>
      <c r="M1674" s="16"/>
      <c r="N1674" s="16"/>
      <c r="O1674" s="16"/>
      <c r="P1674" s="16"/>
      <c r="Q1674" s="16"/>
    </row>
    <row r="1675" spans="6:17" x14ac:dyDescent="0.2">
      <c r="F1675" s="16"/>
      <c r="G1675" s="16"/>
      <c r="H1675" s="16"/>
      <c r="I1675" s="16"/>
      <c r="J1675" s="16"/>
      <c r="K1675" s="16"/>
      <c r="L1675" s="16"/>
      <c r="M1675" s="16"/>
      <c r="N1675" s="16"/>
      <c r="O1675" s="16"/>
      <c r="P1675" s="16"/>
      <c r="Q1675" s="16"/>
    </row>
    <row r="1676" spans="6:17" x14ac:dyDescent="0.2">
      <c r="F1676" s="16"/>
      <c r="G1676" s="16"/>
      <c r="H1676" s="16"/>
      <c r="I1676" s="16"/>
      <c r="J1676" s="16"/>
      <c r="K1676" s="16"/>
      <c r="L1676" s="16"/>
      <c r="M1676" s="16"/>
      <c r="N1676" s="16"/>
      <c r="O1676" s="16"/>
      <c r="P1676" s="16"/>
      <c r="Q1676" s="16"/>
    </row>
    <row r="1677" spans="6:17" x14ac:dyDescent="0.2"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  <c r="P1677" s="16"/>
      <c r="Q1677" s="16"/>
    </row>
    <row r="1678" spans="6:17" x14ac:dyDescent="0.2">
      <c r="F1678" s="16"/>
      <c r="G1678" s="16"/>
      <c r="H1678" s="16"/>
      <c r="I1678" s="16"/>
      <c r="J1678" s="16"/>
      <c r="K1678" s="16"/>
      <c r="L1678" s="16"/>
      <c r="M1678" s="16"/>
      <c r="N1678" s="16"/>
      <c r="O1678" s="16"/>
      <c r="P1678" s="16"/>
      <c r="Q1678" s="16"/>
    </row>
    <row r="1679" spans="6:17" x14ac:dyDescent="0.2">
      <c r="F1679" s="16"/>
      <c r="G1679" s="16"/>
      <c r="H1679" s="16"/>
      <c r="I1679" s="16"/>
      <c r="J1679" s="16"/>
      <c r="K1679" s="16"/>
      <c r="L1679" s="16"/>
      <c r="M1679" s="16"/>
      <c r="N1679" s="16"/>
      <c r="O1679" s="16"/>
      <c r="P1679" s="16"/>
      <c r="Q1679" s="16"/>
    </row>
    <row r="1680" spans="6:17" x14ac:dyDescent="0.2">
      <c r="F1680" s="16"/>
      <c r="G1680" s="16"/>
      <c r="H1680" s="16"/>
      <c r="I1680" s="16"/>
      <c r="J1680" s="16"/>
      <c r="K1680" s="16"/>
      <c r="L1680" s="16"/>
      <c r="M1680" s="16"/>
      <c r="N1680" s="16"/>
      <c r="O1680" s="16"/>
      <c r="P1680" s="16"/>
      <c r="Q1680" s="16"/>
    </row>
    <row r="1681" spans="6:17" x14ac:dyDescent="0.2"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  <c r="P1681" s="16"/>
      <c r="Q1681" s="16"/>
    </row>
    <row r="1682" spans="6:17" x14ac:dyDescent="0.2">
      <c r="F1682" s="16"/>
      <c r="G1682" s="16"/>
      <c r="H1682" s="16"/>
      <c r="I1682" s="16"/>
      <c r="J1682" s="16"/>
      <c r="K1682" s="16"/>
      <c r="L1682" s="16"/>
      <c r="M1682" s="16"/>
      <c r="N1682" s="16"/>
      <c r="O1682" s="16"/>
      <c r="P1682" s="16"/>
      <c r="Q1682" s="16"/>
    </row>
    <row r="1683" spans="6:17" x14ac:dyDescent="0.2">
      <c r="F1683" s="16"/>
      <c r="G1683" s="16"/>
      <c r="H1683" s="16"/>
      <c r="I1683" s="16"/>
      <c r="J1683" s="16"/>
      <c r="K1683" s="16"/>
      <c r="L1683" s="16"/>
      <c r="M1683" s="16"/>
      <c r="N1683" s="16"/>
      <c r="O1683" s="16"/>
      <c r="P1683" s="16"/>
      <c r="Q1683" s="16"/>
    </row>
    <row r="1684" spans="6:17" x14ac:dyDescent="0.2">
      <c r="F1684" s="16"/>
      <c r="G1684" s="16"/>
      <c r="H1684" s="16"/>
      <c r="I1684" s="16"/>
      <c r="J1684" s="16"/>
      <c r="K1684" s="16"/>
      <c r="L1684" s="16"/>
      <c r="M1684" s="16"/>
      <c r="N1684" s="16"/>
      <c r="O1684" s="16"/>
      <c r="P1684" s="16"/>
      <c r="Q1684" s="16"/>
    </row>
    <row r="1685" spans="6:17" x14ac:dyDescent="0.2">
      <c r="F1685" s="16"/>
      <c r="G1685" s="16"/>
      <c r="H1685" s="16"/>
      <c r="I1685" s="16"/>
      <c r="J1685" s="16"/>
      <c r="K1685" s="16"/>
      <c r="L1685" s="16"/>
      <c r="M1685" s="16"/>
      <c r="N1685" s="16"/>
      <c r="O1685" s="16"/>
      <c r="P1685" s="16"/>
      <c r="Q1685" s="16"/>
    </row>
    <row r="1686" spans="6:17" x14ac:dyDescent="0.2">
      <c r="F1686" s="16"/>
      <c r="G1686" s="16"/>
      <c r="H1686" s="16"/>
      <c r="I1686" s="16"/>
      <c r="J1686" s="16"/>
      <c r="K1686" s="16"/>
      <c r="L1686" s="16"/>
      <c r="M1686" s="16"/>
      <c r="N1686" s="16"/>
      <c r="O1686" s="16"/>
      <c r="P1686" s="16"/>
      <c r="Q1686" s="16"/>
    </row>
    <row r="1687" spans="6:17" x14ac:dyDescent="0.2">
      <c r="F1687" s="16"/>
      <c r="G1687" s="16"/>
      <c r="H1687" s="16"/>
      <c r="I1687" s="16"/>
      <c r="J1687" s="16"/>
      <c r="K1687" s="16"/>
      <c r="L1687" s="16"/>
      <c r="M1687" s="16"/>
      <c r="N1687" s="16"/>
      <c r="O1687" s="16"/>
      <c r="P1687" s="16"/>
      <c r="Q1687" s="16"/>
    </row>
    <row r="1688" spans="6:17" x14ac:dyDescent="0.2">
      <c r="F1688" s="16"/>
      <c r="G1688" s="16"/>
      <c r="H1688" s="16"/>
      <c r="I1688" s="16"/>
      <c r="J1688" s="16"/>
      <c r="K1688" s="16"/>
      <c r="L1688" s="16"/>
      <c r="M1688" s="16"/>
      <c r="N1688" s="16"/>
      <c r="O1688" s="16"/>
      <c r="P1688" s="16"/>
      <c r="Q1688" s="16"/>
    </row>
    <row r="1689" spans="6:17" x14ac:dyDescent="0.2">
      <c r="F1689" s="16"/>
      <c r="G1689" s="16"/>
      <c r="H1689" s="16"/>
      <c r="I1689" s="16"/>
      <c r="J1689" s="16"/>
      <c r="K1689" s="16"/>
      <c r="L1689" s="16"/>
      <c r="M1689" s="16"/>
      <c r="N1689" s="16"/>
      <c r="O1689" s="16"/>
      <c r="P1689" s="16"/>
      <c r="Q1689" s="16"/>
    </row>
    <row r="1690" spans="6:17" x14ac:dyDescent="0.2"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  <c r="P1690" s="16"/>
      <c r="Q1690" s="16"/>
    </row>
    <row r="1691" spans="6:17" x14ac:dyDescent="0.2">
      <c r="F1691" s="16"/>
      <c r="G1691" s="16"/>
      <c r="H1691" s="16"/>
      <c r="I1691" s="16"/>
      <c r="J1691" s="16"/>
      <c r="K1691" s="16"/>
      <c r="L1691" s="16"/>
      <c r="M1691" s="16"/>
      <c r="N1691" s="16"/>
      <c r="O1691" s="16"/>
      <c r="P1691" s="16"/>
      <c r="Q1691" s="16"/>
    </row>
    <row r="1692" spans="6:17" x14ac:dyDescent="0.2">
      <c r="F1692" s="16"/>
      <c r="G1692" s="16"/>
      <c r="H1692" s="16"/>
      <c r="I1692" s="16"/>
      <c r="J1692" s="16"/>
      <c r="K1692" s="16"/>
      <c r="L1692" s="16"/>
      <c r="M1692" s="16"/>
      <c r="N1692" s="16"/>
      <c r="O1692" s="16"/>
      <c r="P1692" s="16"/>
      <c r="Q1692" s="16"/>
    </row>
    <row r="1693" spans="6:17" x14ac:dyDescent="0.2"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  <c r="P1693" s="16"/>
      <c r="Q1693" s="16"/>
    </row>
    <row r="1694" spans="6:17" x14ac:dyDescent="0.2">
      <c r="F1694" s="16"/>
      <c r="G1694" s="16"/>
      <c r="H1694" s="16"/>
      <c r="I1694" s="16"/>
      <c r="J1694" s="16"/>
      <c r="K1694" s="16"/>
      <c r="L1694" s="16"/>
      <c r="M1694" s="16"/>
      <c r="N1694" s="16"/>
      <c r="O1694" s="16"/>
      <c r="P1694" s="16"/>
      <c r="Q1694" s="16"/>
    </row>
    <row r="1695" spans="6:17" x14ac:dyDescent="0.2">
      <c r="F1695" s="16"/>
      <c r="G1695" s="16"/>
      <c r="H1695" s="16"/>
      <c r="I1695" s="16"/>
      <c r="J1695" s="16"/>
      <c r="K1695" s="16"/>
      <c r="L1695" s="16"/>
      <c r="M1695" s="16"/>
      <c r="N1695" s="16"/>
      <c r="O1695" s="16"/>
      <c r="P1695" s="16"/>
      <c r="Q1695" s="16"/>
    </row>
    <row r="1696" spans="6:17" x14ac:dyDescent="0.2"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  <c r="P1696" s="16"/>
      <c r="Q1696" s="16"/>
    </row>
    <row r="1697" spans="6:17" x14ac:dyDescent="0.2">
      <c r="F1697" s="16"/>
      <c r="G1697" s="16"/>
      <c r="H1697" s="16"/>
      <c r="I1697" s="16"/>
      <c r="J1697" s="16"/>
      <c r="K1697" s="16"/>
      <c r="L1697" s="16"/>
      <c r="M1697" s="16"/>
      <c r="N1697" s="16"/>
      <c r="O1697" s="16"/>
      <c r="P1697" s="16"/>
      <c r="Q1697" s="16"/>
    </row>
    <row r="1698" spans="6:17" x14ac:dyDescent="0.2">
      <c r="F1698" s="16"/>
      <c r="G1698" s="16"/>
      <c r="H1698" s="16"/>
      <c r="I1698" s="16"/>
      <c r="J1698" s="16"/>
      <c r="K1698" s="16"/>
      <c r="L1698" s="16"/>
      <c r="M1698" s="16"/>
      <c r="N1698" s="16"/>
      <c r="O1698" s="16"/>
      <c r="P1698" s="16"/>
      <c r="Q1698" s="16"/>
    </row>
    <row r="1699" spans="6:17" x14ac:dyDescent="0.2"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  <c r="P1699" s="16"/>
      <c r="Q1699" s="16"/>
    </row>
    <row r="1700" spans="6:17" x14ac:dyDescent="0.2">
      <c r="F1700" s="16"/>
      <c r="G1700" s="16"/>
      <c r="H1700" s="16"/>
      <c r="I1700" s="16"/>
      <c r="J1700" s="16"/>
      <c r="K1700" s="16"/>
      <c r="L1700" s="16"/>
      <c r="M1700" s="16"/>
      <c r="N1700" s="16"/>
      <c r="O1700" s="16"/>
      <c r="P1700" s="16"/>
      <c r="Q1700" s="16"/>
    </row>
    <row r="1701" spans="6:17" x14ac:dyDescent="0.2">
      <c r="F1701" s="16"/>
      <c r="G1701" s="16"/>
      <c r="H1701" s="16"/>
      <c r="I1701" s="16"/>
      <c r="J1701" s="16"/>
      <c r="K1701" s="16"/>
      <c r="L1701" s="16"/>
      <c r="M1701" s="16"/>
      <c r="N1701" s="16"/>
      <c r="O1701" s="16"/>
      <c r="P1701" s="16"/>
      <c r="Q1701" s="16"/>
    </row>
    <row r="1702" spans="6:17" x14ac:dyDescent="0.2"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  <c r="P1702" s="16"/>
      <c r="Q1702" s="16"/>
    </row>
    <row r="1703" spans="6:17" x14ac:dyDescent="0.2">
      <c r="F1703" s="16"/>
      <c r="G1703" s="16"/>
      <c r="H1703" s="16"/>
      <c r="I1703" s="16"/>
      <c r="J1703" s="16"/>
      <c r="K1703" s="16"/>
      <c r="L1703" s="16"/>
      <c r="M1703" s="16"/>
      <c r="N1703" s="16"/>
      <c r="O1703" s="16"/>
      <c r="P1703" s="16"/>
      <c r="Q1703" s="16"/>
    </row>
    <row r="1704" spans="6:17" x14ac:dyDescent="0.2">
      <c r="F1704" s="16"/>
      <c r="G1704" s="16"/>
      <c r="H1704" s="16"/>
      <c r="I1704" s="16"/>
      <c r="J1704" s="16"/>
      <c r="K1704" s="16"/>
      <c r="L1704" s="16"/>
      <c r="M1704" s="16"/>
      <c r="N1704" s="16"/>
      <c r="O1704" s="16"/>
      <c r="P1704" s="16"/>
      <c r="Q1704" s="16"/>
    </row>
    <row r="1705" spans="6:17" x14ac:dyDescent="0.2"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  <c r="P1705" s="16"/>
      <c r="Q1705" s="16"/>
    </row>
    <row r="1706" spans="6:17" x14ac:dyDescent="0.2">
      <c r="F1706" s="16"/>
      <c r="G1706" s="16"/>
      <c r="H1706" s="16"/>
      <c r="I1706" s="16"/>
      <c r="J1706" s="16"/>
      <c r="K1706" s="16"/>
      <c r="L1706" s="16"/>
      <c r="M1706" s="16"/>
      <c r="N1706" s="16"/>
      <c r="O1706" s="16"/>
      <c r="P1706" s="16"/>
      <c r="Q1706" s="16"/>
    </row>
    <row r="1707" spans="6:17" x14ac:dyDescent="0.2">
      <c r="F1707" s="16"/>
      <c r="G1707" s="16"/>
      <c r="H1707" s="16"/>
      <c r="I1707" s="16"/>
      <c r="J1707" s="16"/>
      <c r="K1707" s="16"/>
      <c r="L1707" s="16"/>
      <c r="M1707" s="16"/>
      <c r="N1707" s="16"/>
      <c r="O1707" s="16"/>
      <c r="P1707" s="16"/>
      <c r="Q1707" s="16"/>
    </row>
    <row r="1708" spans="6:17" x14ac:dyDescent="0.2"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  <c r="P1708" s="16"/>
      <c r="Q1708" s="16"/>
    </row>
    <row r="1709" spans="6:17" x14ac:dyDescent="0.2">
      <c r="F1709" s="16"/>
      <c r="G1709" s="16"/>
      <c r="H1709" s="16"/>
      <c r="I1709" s="16"/>
      <c r="J1709" s="16"/>
      <c r="K1709" s="16"/>
      <c r="L1709" s="16"/>
      <c r="M1709" s="16"/>
      <c r="N1709" s="16"/>
      <c r="O1709" s="16"/>
      <c r="P1709" s="16"/>
      <c r="Q1709" s="16"/>
    </row>
    <row r="1710" spans="6:17" x14ac:dyDescent="0.2">
      <c r="F1710" s="16"/>
      <c r="G1710" s="16"/>
      <c r="H1710" s="16"/>
      <c r="I1710" s="16"/>
      <c r="J1710" s="16"/>
      <c r="K1710" s="16"/>
      <c r="L1710" s="16"/>
      <c r="M1710" s="16"/>
      <c r="N1710" s="16"/>
      <c r="O1710" s="16"/>
      <c r="P1710" s="16"/>
      <c r="Q1710" s="16"/>
    </row>
    <row r="1711" spans="6:17" x14ac:dyDescent="0.2">
      <c r="F1711" s="16"/>
      <c r="G1711" s="16"/>
      <c r="H1711" s="16"/>
      <c r="I1711" s="16"/>
      <c r="J1711" s="16"/>
      <c r="K1711" s="16"/>
      <c r="L1711" s="16"/>
      <c r="M1711" s="16"/>
      <c r="N1711" s="16"/>
      <c r="O1711" s="16"/>
      <c r="P1711" s="16"/>
      <c r="Q1711" s="16"/>
    </row>
    <row r="1712" spans="6:17" x14ac:dyDescent="0.2"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  <c r="P1712" s="16"/>
      <c r="Q1712" s="16"/>
    </row>
    <row r="1713" spans="6:17" x14ac:dyDescent="0.2">
      <c r="F1713" s="16"/>
      <c r="G1713" s="16"/>
      <c r="H1713" s="16"/>
      <c r="I1713" s="16"/>
      <c r="J1713" s="16"/>
      <c r="K1713" s="16"/>
      <c r="L1713" s="16"/>
      <c r="M1713" s="16"/>
      <c r="N1713" s="16"/>
      <c r="O1713" s="16"/>
      <c r="P1713" s="16"/>
      <c r="Q1713" s="16"/>
    </row>
    <row r="1714" spans="6:17" x14ac:dyDescent="0.2">
      <c r="F1714" s="16"/>
      <c r="G1714" s="16"/>
      <c r="H1714" s="16"/>
      <c r="I1714" s="16"/>
      <c r="J1714" s="16"/>
      <c r="K1714" s="16"/>
      <c r="L1714" s="16"/>
      <c r="M1714" s="16"/>
      <c r="N1714" s="16"/>
      <c r="O1714" s="16"/>
      <c r="P1714" s="16"/>
      <c r="Q1714" s="16"/>
    </row>
    <row r="1715" spans="6:17" x14ac:dyDescent="0.2"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  <c r="P1715" s="16"/>
      <c r="Q1715" s="16"/>
    </row>
    <row r="1716" spans="6:17" x14ac:dyDescent="0.2">
      <c r="F1716" s="16"/>
      <c r="G1716" s="16"/>
      <c r="H1716" s="16"/>
      <c r="I1716" s="16"/>
      <c r="J1716" s="16"/>
      <c r="K1716" s="16"/>
      <c r="L1716" s="16"/>
      <c r="M1716" s="16"/>
      <c r="N1716" s="16"/>
      <c r="O1716" s="16"/>
      <c r="P1716" s="16"/>
      <c r="Q1716" s="16"/>
    </row>
    <row r="1717" spans="6:17" x14ac:dyDescent="0.2">
      <c r="F1717" s="16"/>
      <c r="G1717" s="16"/>
      <c r="H1717" s="16"/>
      <c r="I1717" s="16"/>
      <c r="J1717" s="16"/>
      <c r="K1717" s="16"/>
      <c r="L1717" s="16"/>
      <c r="M1717" s="16"/>
      <c r="N1717" s="16"/>
      <c r="O1717" s="16"/>
      <c r="P1717" s="16"/>
      <c r="Q1717" s="16"/>
    </row>
    <row r="1718" spans="6:17" x14ac:dyDescent="0.2"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  <c r="P1718" s="16"/>
      <c r="Q1718" s="16"/>
    </row>
    <row r="1719" spans="6:17" x14ac:dyDescent="0.2">
      <c r="F1719" s="16"/>
      <c r="G1719" s="16"/>
      <c r="H1719" s="16"/>
      <c r="I1719" s="16"/>
      <c r="J1719" s="16"/>
      <c r="K1719" s="16"/>
      <c r="L1719" s="16"/>
      <c r="M1719" s="16"/>
      <c r="N1719" s="16"/>
      <c r="O1719" s="16"/>
      <c r="P1719" s="16"/>
      <c r="Q1719" s="16"/>
    </row>
    <row r="1720" spans="6:17" x14ac:dyDescent="0.2">
      <c r="F1720" s="16"/>
      <c r="G1720" s="16"/>
      <c r="H1720" s="16"/>
      <c r="I1720" s="16"/>
      <c r="J1720" s="16"/>
      <c r="K1720" s="16"/>
      <c r="L1720" s="16"/>
      <c r="M1720" s="16"/>
      <c r="N1720" s="16"/>
      <c r="O1720" s="16"/>
      <c r="P1720" s="16"/>
      <c r="Q1720" s="16"/>
    </row>
    <row r="1721" spans="6:17" x14ac:dyDescent="0.2">
      <c r="F1721" s="16"/>
      <c r="G1721" s="16"/>
      <c r="H1721" s="16"/>
      <c r="I1721" s="16"/>
      <c r="J1721" s="16"/>
      <c r="K1721" s="16"/>
      <c r="L1721" s="16"/>
      <c r="M1721" s="16"/>
      <c r="N1721" s="16"/>
      <c r="O1721" s="16"/>
      <c r="P1721" s="16"/>
      <c r="Q1721" s="16"/>
    </row>
    <row r="1722" spans="6:17" x14ac:dyDescent="0.2">
      <c r="F1722" s="16"/>
      <c r="G1722" s="16"/>
      <c r="H1722" s="16"/>
      <c r="I1722" s="16"/>
      <c r="J1722" s="16"/>
      <c r="K1722" s="16"/>
      <c r="L1722" s="16"/>
      <c r="M1722" s="16"/>
      <c r="N1722" s="16"/>
      <c r="O1722" s="16"/>
      <c r="P1722" s="16"/>
      <c r="Q1722" s="16"/>
    </row>
    <row r="1723" spans="6:17" x14ac:dyDescent="0.2"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  <c r="P1723" s="16"/>
      <c r="Q1723" s="16"/>
    </row>
    <row r="1724" spans="6:17" x14ac:dyDescent="0.2"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  <c r="P1724" s="16"/>
      <c r="Q1724" s="16"/>
    </row>
    <row r="1725" spans="6:17" x14ac:dyDescent="0.2">
      <c r="F1725" s="16"/>
      <c r="G1725" s="16"/>
      <c r="H1725" s="16"/>
      <c r="I1725" s="16"/>
      <c r="J1725" s="16"/>
      <c r="K1725" s="16"/>
      <c r="L1725" s="16"/>
      <c r="M1725" s="16"/>
      <c r="N1725" s="16"/>
      <c r="O1725" s="16"/>
      <c r="P1725" s="16"/>
      <c r="Q1725" s="16"/>
    </row>
    <row r="1726" spans="6:17" x14ac:dyDescent="0.2">
      <c r="F1726" s="16"/>
      <c r="G1726" s="16"/>
      <c r="H1726" s="16"/>
      <c r="I1726" s="16"/>
      <c r="J1726" s="16"/>
      <c r="K1726" s="16"/>
      <c r="L1726" s="16"/>
      <c r="M1726" s="16"/>
      <c r="N1726" s="16"/>
      <c r="O1726" s="16"/>
      <c r="P1726" s="16"/>
      <c r="Q1726" s="16"/>
    </row>
    <row r="1727" spans="6:17" x14ac:dyDescent="0.2">
      <c r="F1727" s="16"/>
      <c r="G1727" s="16"/>
      <c r="H1727" s="16"/>
      <c r="I1727" s="16"/>
      <c r="J1727" s="16"/>
      <c r="K1727" s="16"/>
      <c r="L1727" s="16"/>
      <c r="M1727" s="16"/>
      <c r="N1727" s="16"/>
      <c r="O1727" s="16"/>
      <c r="P1727" s="16"/>
      <c r="Q1727" s="16"/>
    </row>
    <row r="1728" spans="6:17" x14ac:dyDescent="0.2">
      <c r="F1728" s="16"/>
      <c r="G1728" s="16"/>
      <c r="H1728" s="16"/>
      <c r="I1728" s="16"/>
      <c r="J1728" s="16"/>
      <c r="K1728" s="16"/>
      <c r="L1728" s="16"/>
      <c r="M1728" s="16"/>
      <c r="N1728" s="16"/>
      <c r="O1728" s="16"/>
      <c r="P1728" s="16"/>
      <c r="Q1728" s="16"/>
    </row>
    <row r="1729" spans="6:17" x14ac:dyDescent="0.2">
      <c r="F1729" s="16"/>
      <c r="G1729" s="16"/>
      <c r="H1729" s="16"/>
      <c r="I1729" s="16"/>
      <c r="J1729" s="16"/>
      <c r="K1729" s="16"/>
      <c r="L1729" s="16"/>
      <c r="M1729" s="16"/>
      <c r="N1729" s="16"/>
      <c r="O1729" s="16"/>
      <c r="P1729" s="16"/>
      <c r="Q1729" s="16"/>
    </row>
    <row r="1730" spans="6:17" x14ac:dyDescent="0.2">
      <c r="F1730" s="16"/>
      <c r="G1730" s="16"/>
      <c r="H1730" s="16"/>
      <c r="I1730" s="16"/>
      <c r="J1730" s="16"/>
      <c r="K1730" s="16"/>
      <c r="L1730" s="16"/>
      <c r="M1730" s="16"/>
      <c r="N1730" s="16"/>
      <c r="O1730" s="16"/>
      <c r="P1730" s="16"/>
      <c r="Q1730" s="16"/>
    </row>
    <row r="1731" spans="6:17" x14ac:dyDescent="0.2">
      <c r="F1731" s="16"/>
      <c r="G1731" s="16"/>
      <c r="H1731" s="16"/>
      <c r="I1731" s="16"/>
      <c r="J1731" s="16"/>
      <c r="K1731" s="16"/>
      <c r="L1731" s="16"/>
      <c r="M1731" s="16"/>
      <c r="N1731" s="16"/>
      <c r="O1731" s="16"/>
      <c r="P1731" s="16"/>
      <c r="Q1731" s="16"/>
    </row>
    <row r="1732" spans="6:17" x14ac:dyDescent="0.2">
      <c r="F1732" s="16"/>
      <c r="G1732" s="16"/>
      <c r="H1732" s="16"/>
      <c r="I1732" s="16"/>
      <c r="J1732" s="16"/>
      <c r="K1732" s="16"/>
      <c r="L1732" s="16"/>
      <c r="M1732" s="16"/>
      <c r="N1732" s="16"/>
      <c r="O1732" s="16"/>
      <c r="P1732" s="16"/>
      <c r="Q1732" s="16"/>
    </row>
    <row r="1733" spans="6:17" x14ac:dyDescent="0.2">
      <c r="F1733" s="16"/>
      <c r="G1733" s="16"/>
      <c r="H1733" s="16"/>
      <c r="I1733" s="16"/>
      <c r="J1733" s="16"/>
      <c r="K1733" s="16"/>
      <c r="L1733" s="16"/>
      <c r="M1733" s="16"/>
      <c r="N1733" s="16"/>
      <c r="O1733" s="16"/>
      <c r="P1733" s="16"/>
      <c r="Q1733" s="16"/>
    </row>
    <row r="1734" spans="6:17" x14ac:dyDescent="0.2"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  <c r="P1734" s="16"/>
      <c r="Q1734" s="16"/>
    </row>
    <row r="1735" spans="6:17" x14ac:dyDescent="0.2">
      <c r="F1735" s="16"/>
      <c r="G1735" s="16"/>
      <c r="H1735" s="16"/>
      <c r="I1735" s="16"/>
      <c r="J1735" s="16"/>
      <c r="K1735" s="16"/>
      <c r="L1735" s="16"/>
      <c r="M1735" s="16"/>
      <c r="N1735" s="16"/>
      <c r="O1735" s="16"/>
      <c r="P1735" s="16"/>
      <c r="Q1735" s="16"/>
    </row>
    <row r="1736" spans="6:17" x14ac:dyDescent="0.2"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  <c r="P1736" s="16"/>
      <c r="Q1736" s="16"/>
    </row>
    <row r="1737" spans="6:17" x14ac:dyDescent="0.2"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  <c r="P1737" s="16"/>
      <c r="Q1737" s="16"/>
    </row>
    <row r="1738" spans="6:17" x14ac:dyDescent="0.2"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  <c r="P1738" s="16"/>
      <c r="Q1738" s="16"/>
    </row>
    <row r="1739" spans="6:17" x14ac:dyDescent="0.2"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  <c r="P1739" s="16"/>
      <c r="Q1739" s="16"/>
    </row>
    <row r="1740" spans="6:17" x14ac:dyDescent="0.2"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  <c r="P1740" s="16"/>
      <c r="Q1740" s="16"/>
    </row>
    <row r="1741" spans="6:17" x14ac:dyDescent="0.2"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  <c r="P1741" s="16"/>
      <c r="Q1741" s="16"/>
    </row>
    <row r="1742" spans="6:17" x14ac:dyDescent="0.2"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  <c r="P1742" s="16"/>
      <c r="Q1742" s="16"/>
    </row>
    <row r="1743" spans="6:17" x14ac:dyDescent="0.2"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  <c r="P1743" s="16"/>
      <c r="Q1743" s="16"/>
    </row>
    <row r="1744" spans="6:17" x14ac:dyDescent="0.2">
      <c r="F1744" s="16"/>
      <c r="G1744" s="16"/>
      <c r="H1744" s="16"/>
      <c r="I1744" s="16"/>
      <c r="J1744" s="16"/>
      <c r="K1744" s="16"/>
      <c r="L1744" s="16"/>
      <c r="M1744" s="16"/>
      <c r="N1744" s="16"/>
      <c r="O1744" s="16"/>
      <c r="P1744" s="16"/>
      <c r="Q1744" s="16"/>
    </row>
    <row r="1745" spans="6:17" x14ac:dyDescent="0.2">
      <c r="F1745" s="16"/>
      <c r="G1745" s="16"/>
      <c r="H1745" s="16"/>
      <c r="I1745" s="16"/>
      <c r="J1745" s="16"/>
      <c r="K1745" s="16"/>
      <c r="L1745" s="16"/>
      <c r="M1745" s="16"/>
      <c r="N1745" s="16"/>
      <c r="O1745" s="16"/>
      <c r="P1745" s="16"/>
      <c r="Q1745" s="16"/>
    </row>
    <row r="1746" spans="6:17" x14ac:dyDescent="0.2">
      <c r="F1746" s="16"/>
      <c r="G1746" s="16"/>
      <c r="H1746" s="16"/>
      <c r="I1746" s="16"/>
      <c r="J1746" s="16"/>
      <c r="K1746" s="16"/>
      <c r="L1746" s="16"/>
      <c r="M1746" s="16"/>
      <c r="N1746" s="16"/>
      <c r="O1746" s="16"/>
      <c r="P1746" s="16"/>
      <c r="Q1746" s="16"/>
    </row>
    <row r="1747" spans="6:17" x14ac:dyDescent="0.2"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  <c r="P1747" s="16"/>
      <c r="Q1747" s="16"/>
    </row>
    <row r="1748" spans="6:17" x14ac:dyDescent="0.2"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  <c r="P1748" s="16"/>
      <c r="Q1748" s="16"/>
    </row>
    <row r="1749" spans="6:17" x14ac:dyDescent="0.2"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  <c r="P1749" s="16"/>
      <c r="Q1749" s="16"/>
    </row>
    <row r="1750" spans="6:17" x14ac:dyDescent="0.2"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  <c r="P1750" s="16"/>
      <c r="Q1750" s="16"/>
    </row>
    <row r="1751" spans="6:17" x14ac:dyDescent="0.2"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  <c r="P1751" s="16"/>
      <c r="Q1751" s="16"/>
    </row>
    <row r="1752" spans="6:17" x14ac:dyDescent="0.2"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  <c r="P1752" s="16"/>
      <c r="Q1752" s="16"/>
    </row>
    <row r="1753" spans="6:17" x14ac:dyDescent="0.2"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  <c r="P1753" s="16"/>
      <c r="Q1753" s="16"/>
    </row>
    <row r="1754" spans="6:17" x14ac:dyDescent="0.2"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  <c r="P1754" s="16"/>
      <c r="Q1754" s="16"/>
    </row>
    <row r="1755" spans="6:17" x14ac:dyDescent="0.2"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  <c r="P1755" s="16"/>
      <c r="Q1755" s="16"/>
    </row>
    <row r="1756" spans="6:17" x14ac:dyDescent="0.2"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  <c r="P1756" s="16"/>
      <c r="Q1756" s="16"/>
    </row>
    <row r="1757" spans="6:17" x14ac:dyDescent="0.2"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  <c r="P1757" s="16"/>
      <c r="Q1757" s="16"/>
    </row>
    <row r="1758" spans="6:17" x14ac:dyDescent="0.2"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  <c r="P1758" s="16"/>
      <c r="Q1758" s="16"/>
    </row>
    <row r="1759" spans="6:17" x14ac:dyDescent="0.2">
      <c r="F1759" s="16"/>
      <c r="G1759" s="16"/>
      <c r="H1759" s="16"/>
      <c r="I1759" s="16"/>
      <c r="J1759" s="16"/>
      <c r="K1759" s="16"/>
      <c r="L1759" s="16"/>
      <c r="M1759" s="16"/>
      <c r="N1759" s="16"/>
      <c r="O1759" s="16"/>
      <c r="P1759" s="16"/>
      <c r="Q1759" s="16"/>
    </row>
    <row r="1760" spans="6:17" x14ac:dyDescent="0.2">
      <c r="F1760" s="16"/>
      <c r="G1760" s="16"/>
      <c r="H1760" s="16"/>
      <c r="I1760" s="16"/>
      <c r="J1760" s="16"/>
      <c r="K1760" s="16"/>
      <c r="L1760" s="16"/>
      <c r="M1760" s="16"/>
      <c r="N1760" s="16"/>
      <c r="O1760" s="16"/>
      <c r="P1760" s="16"/>
      <c r="Q1760" s="16"/>
    </row>
    <row r="1761" spans="6:17" x14ac:dyDescent="0.2"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  <c r="P1761" s="16"/>
      <c r="Q1761" s="16"/>
    </row>
    <row r="1762" spans="6:17" x14ac:dyDescent="0.2"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  <c r="P1762" s="16"/>
      <c r="Q1762" s="16"/>
    </row>
    <row r="1763" spans="6:17" x14ac:dyDescent="0.2"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  <c r="P1763" s="16"/>
      <c r="Q1763" s="16"/>
    </row>
    <row r="1764" spans="6:17" x14ac:dyDescent="0.2"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  <c r="P1764" s="16"/>
      <c r="Q1764" s="16"/>
    </row>
    <row r="1765" spans="6:17" x14ac:dyDescent="0.2">
      <c r="F1765" s="16"/>
      <c r="G1765" s="16"/>
      <c r="H1765" s="16"/>
      <c r="I1765" s="16"/>
      <c r="J1765" s="16"/>
      <c r="K1765" s="16"/>
      <c r="L1765" s="16"/>
      <c r="M1765" s="16"/>
      <c r="N1765" s="16"/>
      <c r="O1765" s="16"/>
      <c r="P1765" s="16"/>
      <c r="Q1765" s="16"/>
    </row>
    <row r="1766" spans="6:17" x14ac:dyDescent="0.2">
      <c r="F1766" s="16"/>
      <c r="G1766" s="16"/>
      <c r="H1766" s="16"/>
      <c r="I1766" s="16"/>
      <c r="J1766" s="16"/>
      <c r="K1766" s="16"/>
      <c r="L1766" s="16"/>
      <c r="M1766" s="16"/>
      <c r="N1766" s="16"/>
      <c r="O1766" s="16"/>
      <c r="P1766" s="16"/>
      <c r="Q1766" s="16"/>
    </row>
    <row r="1767" spans="6:17" x14ac:dyDescent="0.2"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  <c r="P1767" s="16"/>
      <c r="Q1767" s="16"/>
    </row>
    <row r="1768" spans="6:17" x14ac:dyDescent="0.2"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  <c r="P1768" s="16"/>
      <c r="Q1768" s="16"/>
    </row>
    <row r="1769" spans="6:17" x14ac:dyDescent="0.2">
      <c r="F1769" s="16"/>
      <c r="G1769" s="16"/>
      <c r="H1769" s="16"/>
      <c r="I1769" s="16"/>
      <c r="J1769" s="16"/>
      <c r="K1769" s="16"/>
      <c r="L1769" s="16"/>
      <c r="M1769" s="16"/>
      <c r="N1769" s="16"/>
      <c r="O1769" s="16"/>
      <c r="P1769" s="16"/>
      <c r="Q1769" s="16"/>
    </row>
    <row r="1770" spans="6:17" x14ac:dyDescent="0.2">
      <c r="F1770" s="16"/>
      <c r="G1770" s="16"/>
      <c r="H1770" s="16"/>
      <c r="I1770" s="16"/>
      <c r="J1770" s="16"/>
      <c r="K1770" s="16"/>
      <c r="L1770" s="16"/>
      <c r="M1770" s="16"/>
      <c r="N1770" s="16"/>
      <c r="O1770" s="16"/>
      <c r="P1770" s="16"/>
      <c r="Q1770" s="16"/>
    </row>
    <row r="1771" spans="6:17" x14ac:dyDescent="0.2"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  <c r="P1771" s="16"/>
      <c r="Q1771" s="16"/>
    </row>
    <row r="1772" spans="6:17" x14ac:dyDescent="0.2"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  <c r="P1772" s="16"/>
      <c r="Q1772" s="16"/>
    </row>
    <row r="1773" spans="6:17" x14ac:dyDescent="0.2">
      <c r="F1773" s="16"/>
      <c r="G1773" s="16"/>
      <c r="H1773" s="16"/>
      <c r="I1773" s="16"/>
      <c r="J1773" s="16"/>
      <c r="K1773" s="16"/>
      <c r="L1773" s="16"/>
      <c r="M1773" s="16"/>
      <c r="N1773" s="16"/>
      <c r="O1773" s="16"/>
      <c r="P1773" s="16"/>
      <c r="Q1773" s="16"/>
    </row>
    <row r="1774" spans="6:17" x14ac:dyDescent="0.2">
      <c r="F1774" s="16"/>
      <c r="G1774" s="16"/>
      <c r="H1774" s="16"/>
      <c r="I1774" s="16"/>
      <c r="J1774" s="16"/>
      <c r="K1774" s="16"/>
      <c r="L1774" s="16"/>
      <c r="M1774" s="16"/>
      <c r="N1774" s="16"/>
      <c r="O1774" s="16"/>
      <c r="P1774" s="16"/>
      <c r="Q1774" s="16"/>
    </row>
    <row r="1775" spans="6:17" x14ac:dyDescent="0.2"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  <c r="P1775" s="16"/>
      <c r="Q1775" s="16"/>
    </row>
    <row r="1776" spans="6:17" x14ac:dyDescent="0.2"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  <c r="P1776" s="16"/>
      <c r="Q1776" s="16"/>
    </row>
    <row r="1777" spans="6:17" x14ac:dyDescent="0.2">
      <c r="F1777" s="16"/>
      <c r="G1777" s="16"/>
      <c r="H1777" s="16"/>
      <c r="I1777" s="16"/>
      <c r="J1777" s="16"/>
      <c r="K1777" s="16"/>
      <c r="L1777" s="16"/>
      <c r="M1777" s="16"/>
      <c r="N1777" s="16"/>
      <c r="O1777" s="16"/>
      <c r="P1777" s="16"/>
      <c r="Q1777" s="16"/>
    </row>
    <row r="1778" spans="6:17" x14ac:dyDescent="0.2">
      <c r="F1778" s="16"/>
      <c r="G1778" s="16"/>
      <c r="H1778" s="16"/>
      <c r="I1778" s="16"/>
      <c r="J1778" s="16"/>
      <c r="K1778" s="16"/>
      <c r="L1778" s="16"/>
      <c r="M1778" s="16"/>
      <c r="N1778" s="16"/>
      <c r="O1778" s="16"/>
      <c r="P1778" s="16"/>
      <c r="Q1778" s="16"/>
    </row>
    <row r="1779" spans="6:17" x14ac:dyDescent="0.2"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  <c r="P1779" s="16"/>
      <c r="Q1779" s="16"/>
    </row>
    <row r="1780" spans="6:17" x14ac:dyDescent="0.2"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  <c r="P1780" s="16"/>
      <c r="Q1780" s="16"/>
    </row>
    <row r="1781" spans="6:17" x14ac:dyDescent="0.2"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  <c r="P1781" s="16"/>
      <c r="Q1781" s="16"/>
    </row>
    <row r="1782" spans="6:17" x14ac:dyDescent="0.2"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  <c r="P1782" s="16"/>
      <c r="Q1782" s="16"/>
    </row>
    <row r="1783" spans="6:17" x14ac:dyDescent="0.2">
      <c r="F1783" s="16"/>
      <c r="G1783" s="16"/>
      <c r="H1783" s="16"/>
      <c r="I1783" s="16"/>
      <c r="J1783" s="16"/>
      <c r="K1783" s="16"/>
      <c r="L1783" s="16"/>
      <c r="M1783" s="16"/>
      <c r="N1783" s="16"/>
      <c r="O1783" s="16"/>
      <c r="P1783" s="16"/>
      <c r="Q1783" s="16"/>
    </row>
    <row r="1784" spans="6:17" x14ac:dyDescent="0.2">
      <c r="F1784" s="16"/>
      <c r="G1784" s="16"/>
      <c r="H1784" s="16"/>
      <c r="I1784" s="16"/>
      <c r="J1784" s="16"/>
      <c r="K1784" s="16"/>
      <c r="L1784" s="16"/>
      <c r="M1784" s="16"/>
      <c r="N1784" s="16"/>
      <c r="O1784" s="16"/>
      <c r="P1784" s="16"/>
      <c r="Q1784" s="16"/>
    </row>
    <row r="1785" spans="6:17" x14ac:dyDescent="0.2"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  <c r="P1785" s="16"/>
      <c r="Q1785" s="16"/>
    </row>
    <row r="1786" spans="6:17" x14ac:dyDescent="0.2"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  <c r="P1786" s="16"/>
      <c r="Q1786" s="16"/>
    </row>
    <row r="1787" spans="6:17" x14ac:dyDescent="0.2"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  <c r="P1787" s="16"/>
      <c r="Q1787" s="16"/>
    </row>
    <row r="1788" spans="6:17" x14ac:dyDescent="0.2"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  <c r="P1788" s="16"/>
      <c r="Q1788" s="16"/>
    </row>
    <row r="1789" spans="6:17" x14ac:dyDescent="0.2"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  <c r="P1789" s="16"/>
      <c r="Q1789" s="16"/>
    </row>
    <row r="1790" spans="6:17" x14ac:dyDescent="0.2"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  <c r="P1790" s="16"/>
      <c r="Q1790" s="16"/>
    </row>
    <row r="1791" spans="6:17" x14ac:dyDescent="0.2"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  <c r="P1791" s="16"/>
      <c r="Q1791" s="16"/>
    </row>
    <row r="1792" spans="6:17" x14ac:dyDescent="0.2"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  <c r="P1792" s="16"/>
      <c r="Q1792" s="16"/>
    </row>
    <row r="1793" spans="6:17" x14ac:dyDescent="0.2"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  <c r="P1793" s="16"/>
      <c r="Q1793" s="16"/>
    </row>
    <row r="1794" spans="6:17" x14ac:dyDescent="0.2"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  <c r="P1794" s="16"/>
      <c r="Q1794" s="16"/>
    </row>
    <row r="1795" spans="6:17" x14ac:dyDescent="0.2"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  <c r="P1795" s="16"/>
      <c r="Q1795" s="16"/>
    </row>
    <row r="1796" spans="6:17" x14ac:dyDescent="0.2"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  <c r="P1796" s="16"/>
      <c r="Q1796" s="16"/>
    </row>
    <row r="1797" spans="6:17" x14ac:dyDescent="0.2"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  <c r="P1797" s="16"/>
      <c r="Q1797" s="16"/>
    </row>
    <row r="1798" spans="6:17" x14ac:dyDescent="0.2"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  <c r="P1798" s="16"/>
      <c r="Q1798" s="16"/>
    </row>
    <row r="1799" spans="6:17" x14ac:dyDescent="0.2"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  <c r="P1799" s="16"/>
      <c r="Q1799" s="16"/>
    </row>
    <row r="1800" spans="6:17" x14ac:dyDescent="0.2">
      <c r="F1800" s="16"/>
      <c r="G1800" s="16"/>
      <c r="H1800" s="16"/>
      <c r="I1800" s="16"/>
      <c r="J1800" s="16"/>
      <c r="K1800" s="16"/>
      <c r="L1800" s="16"/>
      <c r="M1800" s="16"/>
      <c r="N1800" s="16"/>
      <c r="O1800" s="16"/>
      <c r="P1800" s="16"/>
      <c r="Q1800" s="16"/>
    </row>
    <row r="1801" spans="6:17" x14ac:dyDescent="0.2"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  <c r="P1801" s="16"/>
      <c r="Q1801" s="16"/>
    </row>
    <row r="1802" spans="6:17" x14ac:dyDescent="0.2">
      <c r="F1802" s="16"/>
      <c r="G1802" s="16"/>
      <c r="H1802" s="16"/>
      <c r="I1802" s="16"/>
      <c r="J1802" s="16"/>
      <c r="K1802" s="16"/>
      <c r="L1802" s="16"/>
      <c r="M1802" s="16"/>
      <c r="N1802" s="16"/>
      <c r="O1802" s="16"/>
      <c r="P1802" s="16"/>
      <c r="Q1802" s="16"/>
    </row>
    <row r="1803" spans="6:17" x14ac:dyDescent="0.2">
      <c r="F1803" s="16"/>
      <c r="G1803" s="16"/>
      <c r="H1803" s="16"/>
      <c r="I1803" s="16"/>
      <c r="J1803" s="16"/>
      <c r="K1803" s="16"/>
      <c r="L1803" s="16"/>
      <c r="M1803" s="16"/>
      <c r="N1803" s="16"/>
      <c r="O1803" s="16"/>
      <c r="P1803" s="16"/>
      <c r="Q1803" s="16"/>
    </row>
    <row r="1804" spans="6:17" x14ac:dyDescent="0.2"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  <c r="P1804" s="16"/>
      <c r="Q1804" s="16"/>
    </row>
    <row r="1805" spans="6:17" x14ac:dyDescent="0.2">
      <c r="F1805" s="16"/>
      <c r="G1805" s="16"/>
      <c r="H1805" s="16"/>
      <c r="I1805" s="16"/>
      <c r="J1805" s="16"/>
      <c r="K1805" s="16"/>
      <c r="L1805" s="16"/>
      <c r="M1805" s="16"/>
      <c r="N1805" s="16"/>
      <c r="O1805" s="16"/>
      <c r="P1805" s="16"/>
      <c r="Q1805" s="16"/>
    </row>
    <row r="1806" spans="6:17" x14ac:dyDescent="0.2">
      <c r="F1806" s="16"/>
      <c r="G1806" s="16"/>
      <c r="H1806" s="16"/>
      <c r="I1806" s="16"/>
      <c r="J1806" s="16"/>
      <c r="K1806" s="16"/>
      <c r="L1806" s="16"/>
      <c r="M1806" s="16"/>
      <c r="N1806" s="16"/>
      <c r="O1806" s="16"/>
      <c r="P1806" s="16"/>
      <c r="Q1806" s="16"/>
    </row>
    <row r="1807" spans="6:17" x14ac:dyDescent="0.2"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  <c r="P1807" s="16"/>
      <c r="Q1807" s="16"/>
    </row>
    <row r="1808" spans="6:17" x14ac:dyDescent="0.2">
      <c r="F1808" s="16"/>
      <c r="G1808" s="16"/>
      <c r="H1808" s="16"/>
      <c r="I1808" s="16"/>
      <c r="J1808" s="16"/>
      <c r="K1808" s="16"/>
      <c r="L1808" s="16"/>
      <c r="M1808" s="16"/>
      <c r="N1808" s="16"/>
      <c r="O1808" s="16"/>
      <c r="P1808" s="16"/>
      <c r="Q1808" s="16"/>
    </row>
    <row r="1809" spans="6:17" x14ac:dyDescent="0.2"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  <c r="P1809" s="16"/>
      <c r="Q1809" s="16"/>
    </row>
    <row r="1810" spans="6:17" x14ac:dyDescent="0.2"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  <c r="P1810" s="16"/>
      <c r="Q1810" s="16"/>
    </row>
    <row r="1811" spans="6:17" x14ac:dyDescent="0.2"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  <c r="P1811" s="16"/>
      <c r="Q1811" s="16"/>
    </row>
    <row r="1812" spans="6:17" x14ac:dyDescent="0.2">
      <c r="F1812" s="16"/>
      <c r="G1812" s="16"/>
      <c r="H1812" s="16"/>
      <c r="I1812" s="16"/>
      <c r="J1812" s="16"/>
      <c r="K1812" s="16"/>
      <c r="L1812" s="16"/>
      <c r="M1812" s="16"/>
      <c r="N1812" s="16"/>
      <c r="O1812" s="16"/>
      <c r="P1812" s="16"/>
      <c r="Q1812" s="16"/>
    </row>
    <row r="1813" spans="6:17" x14ac:dyDescent="0.2"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  <c r="P1813" s="16"/>
      <c r="Q1813" s="16"/>
    </row>
    <row r="1814" spans="6:17" x14ac:dyDescent="0.2">
      <c r="F1814" s="16"/>
      <c r="G1814" s="16"/>
      <c r="H1814" s="16"/>
      <c r="I1814" s="16"/>
      <c r="J1814" s="16"/>
      <c r="K1814" s="16"/>
      <c r="L1814" s="16"/>
      <c r="M1814" s="16"/>
      <c r="N1814" s="16"/>
      <c r="O1814" s="16"/>
      <c r="P1814" s="16"/>
      <c r="Q1814" s="16"/>
    </row>
    <row r="1815" spans="6:17" x14ac:dyDescent="0.2"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  <c r="P1815" s="16"/>
      <c r="Q1815" s="16"/>
    </row>
    <row r="1816" spans="6:17" x14ac:dyDescent="0.2"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  <c r="P1816" s="16"/>
      <c r="Q1816" s="16"/>
    </row>
    <row r="1817" spans="6:17" x14ac:dyDescent="0.2">
      <c r="F1817" s="16"/>
      <c r="G1817" s="16"/>
      <c r="H1817" s="16"/>
      <c r="I1817" s="16"/>
      <c r="J1817" s="16"/>
      <c r="K1817" s="16"/>
      <c r="L1817" s="16"/>
      <c r="M1817" s="16"/>
      <c r="N1817" s="16"/>
      <c r="O1817" s="16"/>
      <c r="P1817" s="16"/>
      <c r="Q1817" s="16"/>
    </row>
    <row r="1818" spans="6:17" x14ac:dyDescent="0.2"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  <c r="P1818" s="16"/>
      <c r="Q1818" s="16"/>
    </row>
    <row r="1819" spans="6:17" x14ac:dyDescent="0.2"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  <c r="P1819" s="16"/>
      <c r="Q1819" s="16"/>
    </row>
    <row r="1820" spans="6:17" x14ac:dyDescent="0.2"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  <c r="P1820" s="16"/>
      <c r="Q1820" s="16"/>
    </row>
    <row r="1821" spans="6:17" x14ac:dyDescent="0.2"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  <c r="P1821" s="16"/>
      <c r="Q1821" s="16"/>
    </row>
    <row r="1822" spans="6:17" x14ac:dyDescent="0.2"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  <c r="P1822" s="16"/>
      <c r="Q1822" s="16"/>
    </row>
    <row r="1823" spans="6:17" x14ac:dyDescent="0.2"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  <c r="P1823" s="16"/>
      <c r="Q1823" s="16"/>
    </row>
    <row r="1824" spans="6:17" x14ac:dyDescent="0.2"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  <c r="P1824" s="16"/>
      <c r="Q1824" s="16"/>
    </row>
    <row r="1825" spans="6:17" x14ac:dyDescent="0.2"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  <c r="P1825" s="16"/>
      <c r="Q1825" s="16"/>
    </row>
    <row r="1826" spans="6:17" x14ac:dyDescent="0.2"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  <c r="P1826" s="16"/>
      <c r="Q1826" s="16"/>
    </row>
    <row r="1827" spans="6:17" x14ac:dyDescent="0.2"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  <c r="P1827" s="16"/>
      <c r="Q1827" s="16"/>
    </row>
    <row r="1828" spans="6:17" x14ac:dyDescent="0.2"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  <c r="P1828" s="16"/>
      <c r="Q1828" s="16"/>
    </row>
    <row r="1829" spans="6:17" x14ac:dyDescent="0.2"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  <c r="P1829" s="16"/>
      <c r="Q1829" s="16"/>
    </row>
    <row r="1830" spans="6:17" x14ac:dyDescent="0.2"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  <c r="P1830" s="16"/>
      <c r="Q1830" s="16"/>
    </row>
    <row r="1831" spans="6:17" x14ac:dyDescent="0.2"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  <c r="P1831" s="16"/>
      <c r="Q1831" s="16"/>
    </row>
    <row r="1832" spans="6:17" x14ac:dyDescent="0.2"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  <c r="P1832" s="16"/>
      <c r="Q1832" s="16"/>
    </row>
    <row r="1833" spans="6:17" x14ac:dyDescent="0.2"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  <c r="P1833" s="16"/>
      <c r="Q1833" s="16"/>
    </row>
    <row r="1834" spans="6:17" x14ac:dyDescent="0.2"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  <c r="P1834" s="16"/>
      <c r="Q1834" s="16"/>
    </row>
    <row r="1835" spans="6:17" x14ac:dyDescent="0.2">
      <c r="F1835" s="16"/>
      <c r="G1835" s="16"/>
      <c r="H1835" s="16"/>
      <c r="I1835" s="16"/>
      <c r="J1835" s="16"/>
      <c r="K1835" s="16"/>
      <c r="L1835" s="16"/>
      <c r="M1835" s="16"/>
      <c r="N1835" s="16"/>
      <c r="O1835" s="16"/>
      <c r="P1835" s="16"/>
      <c r="Q1835" s="16"/>
    </row>
    <row r="1836" spans="6:17" x14ac:dyDescent="0.2">
      <c r="F1836" s="16"/>
      <c r="G1836" s="16"/>
      <c r="H1836" s="16"/>
      <c r="I1836" s="16"/>
      <c r="J1836" s="16"/>
      <c r="K1836" s="16"/>
      <c r="L1836" s="16"/>
      <c r="M1836" s="16"/>
      <c r="N1836" s="16"/>
      <c r="O1836" s="16"/>
      <c r="P1836" s="16"/>
      <c r="Q1836" s="16"/>
    </row>
    <row r="1837" spans="6:17" x14ac:dyDescent="0.2">
      <c r="F1837" s="16"/>
      <c r="G1837" s="16"/>
      <c r="H1837" s="16"/>
      <c r="I1837" s="16"/>
      <c r="J1837" s="16"/>
      <c r="K1837" s="16"/>
      <c r="L1837" s="16"/>
      <c r="M1837" s="16"/>
      <c r="N1837" s="16"/>
      <c r="O1837" s="16"/>
      <c r="P1837" s="16"/>
      <c r="Q1837" s="16"/>
    </row>
    <row r="1838" spans="6:17" x14ac:dyDescent="0.2">
      <c r="F1838" s="16"/>
      <c r="G1838" s="16"/>
      <c r="H1838" s="16"/>
      <c r="I1838" s="16"/>
      <c r="J1838" s="16"/>
      <c r="K1838" s="16"/>
      <c r="L1838" s="16"/>
      <c r="M1838" s="16"/>
      <c r="N1838" s="16"/>
      <c r="O1838" s="16"/>
      <c r="P1838" s="16"/>
      <c r="Q1838" s="16"/>
    </row>
    <row r="1839" spans="6:17" x14ac:dyDescent="0.2">
      <c r="F1839" s="16"/>
      <c r="G1839" s="16"/>
      <c r="H1839" s="16"/>
      <c r="I1839" s="16"/>
      <c r="J1839" s="16"/>
      <c r="K1839" s="16"/>
      <c r="L1839" s="16"/>
      <c r="M1839" s="16"/>
      <c r="N1839" s="16"/>
      <c r="O1839" s="16"/>
      <c r="P1839" s="16"/>
      <c r="Q1839" s="16"/>
    </row>
    <row r="1840" spans="6:17" x14ac:dyDescent="0.2">
      <c r="F1840" s="16"/>
      <c r="G1840" s="16"/>
      <c r="H1840" s="16"/>
      <c r="I1840" s="16"/>
      <c r="J1840" s="16"/>
      <c r="K1840" s="16"/>
      <c r="L1840" s="16"/>
      <c r="M1840" s="16"/>
      <c r="N1840" s="16"/>
      <c r="O1840" s="16"/>
      <c r="P1840" s="16"/>
      <c r="Q1840" s="16"/>
    </row>
    <row r="1841" spans="6:17" x14ac:dyDescent="0.2">
      <c r="F1841" s="16"/>
      <c r="G1841" s="16"/>
      <c r="H1841" s="16"/>
      <c r="I1841" s="16"/>
      <c r="J1841" s="16"/>
      <c r="K1841" s="16"/>
      <c r="L1841" s="16"/>
      <c r="M1841" s="16"/>
      <c r="N1841" s="16"/>
      <c r="O1841" s="16"/>
      <c r="P1841" s="16"/>
      <c r="Q1841" s="16"/>
    </row>
    <row r="1842" spans="6:17" x14ac:dyDescent="0.2">
      <c r="F1842" s="16"/>
      <c r="G1842" s="16"/>
      <c r="H1842" s="16"/>
      <c r="I1842" s="16"/>
      <c r="J1842" s="16"/>
      <c r="K1842" s="16"/>
      <c r="L1842" s="16"/>
      <c r="M1842" s="16"/>
      <c r="N1842" s="16"/>
      <c r="O1842" s="16"/>
      <c r="P1842" s="16"/>
      <c r="Q1842" s="16"/>
    </row>
    <row r="1843" spans="6:17" x14ac:dyDescent="0.2">
      <c r="F1843" s="16"/>
      <c r="G1843" s="16"/>
      <c r="H1843" s="16"/>
      <c r="I1843" s="16"/>
      <c r="J1843" s="16"/>
      <c r="K1843" s="16"/>
      <c r="L1843" s="16"/>
      <c r="M1843" s="16"/>
      <c r="N1843" s="16"/>
      <c r="O1843" s="16"/>
      <c r="P1843" s="16"/>
      <c r="Q1843" s="16"/>
    </row>
    <row r="1844" spans="6:17" x14ac:dyDescent="0.2">
      <c r="F1844" s="16"/>
      <c r="G1844" s="16"/>
      <c r="H1844" s="16"/>
      <c r="I1844" s="16"/>
      <c r="J1844" s="16"/>
      <c r="K1844" s="16"/>
      <c r="L1844" s="16"/>
      <c r="M1844" s="16"/>
      <c r="N1844" s="16"/>
      <c r="O1844" s="16"/>
      <c r="P1844" s="16"/>
      <c r="Q1844" s="16"/>
    </row>
    <row r="1845" spans="6:17" x14ac:dyDescent="0.2">
      <c r="F1845" s="16"/>
      <c r="G1845" s="16"/>
      <c r="H1845" s="16"/>
      <c r="I1845" s="16"/>
      <c r="J1845" s="16"/>
      <c r="K1845" s="16"/>
      <c r="L1845" s="16"/>
      <c r="M1845" s="16"/>
      <c r="N1845" s="16"/>
      <c r="O1845" s="16"/>
      <c r="P1845" s="16"/>
      <c r="Q1845" s="16"/>
    </row>
    <row r="1846" spans="6:17" x14ac:dyDescent="0.2">
      <c r="F1846" s="16"/>
      <c r="G1846" s="16"/>
      <c r="H1846" s="16"/>
      <c r="I1846" s="16"/>
      <c r="J1846" s="16"/>
      <c r="K1846" s="16"/>
      <c r="L1846" s="16"/>
      <c r="M1846" s="16"/>
      <c r="N1846" s="16"/>
      <c r="O1846" s="16"/>
      <c r="P1846" s="16"/>
      <c r="Q1846" s="16"/>
    </row>
    <row r="1847" spans="6:17" x14ac:dyDescent="0.2">
      <c r="F1847" s="16"/>
      <c r="G1847" s="16"/>
      <c r="H1847" s="16"/>
      <c r="I1847" s="16"/>
      <c r="J1847" s="16"/>
      <c r="K1847" s="16"/>
      <c r="L1847" s="16"/>
      <c r="M1847" s="16"/>
      <c r="N1847" s="16"/>
      <c r="O1847" s="16"/>
      <c r="P1847" s="16"/>
      <c r="Q1847" s="16"/>
    </row>
    <row r="1848" spans="6:17" x14ac:dyDescent="0.2">
      <c r="F1848" s="16"/>
      <c r="G1848" s="16"/>
      <c r="H1848" s="16"/>
      <c r="I1848" s="16"/>
      <c r="J1848" s="16"/>
      <c r="K1848" s="16"/>
      <c r="L1848" s="16"/>
      <c r="M1848" s="16"/>
      <c r="N1848" s="16"/>
      <c r="O1848" s="16"/>
      <c r="P1848" s="16"/>
      <c r="Q1848" s="16"/>
    </row>
    <row r="1849" spans="6:17" x14ac:dyDescent="0.2">
      <c r="F1849" s="16"/>
      <c r="G1849" s="16"/>
      <c r="H1849" s="16"/>
      <c r="I1849" s="16"/>
      <c r="J1849" s="16"/>
      <c r="K1849" s="16"/>
      <c r="L1849" s="16"/>
      <c r="M1849" s="16"/>
      <c r="N1849" s="16"/>
      <c r="O1849" s="16"/>
      <c r="P1849" s="16"/>
      <c r="Q1849" s="16"/>
    </row>
    <row r="1850" spans="6:17" x14ac:dyDescent="0.2">
      <c r="F1850" s="16"/>
      <c r="G1850" s="16"/>
      <c r="H1850" s="16"/>
      <c r="I1850" s="16"/>
      <c r="J1850" s="16"/>
      <c r="K1850" s="16"/>
      <c r="L1850" s="16"/>
      <c r="M1850" s="16"/>
      <c r="N1850" s="16"/>
      <c r="O1850" s="16"/>
      <c r="P1850" s="16"/>
      <c r="Q1850" s="16"/>
    </row>
    <row r="1851" spans="6:17" x14ac:dyDescent="0.2"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  <c r="P1851" s="16"/>
      <c r="Q1851" s="16"/>
    </row>
    <row r="1852" spans="6:17" x14ac:dyDescent="0.2">
      <c r="F1852" s="16"/>
      <c r="G1852" s="16"/>
      <c r="H1852" s="16"/>
      <c r="I1852" s="16"/>
      <c r="J1852" s="16"/>
      <c r="K1852" s="16"/>
      <c r="L1852" s="16"/>
      <c r="M1852" s="16"/>
      <c r="N1852" s="16"/>
      <c r="O1852" s="16"/>
      <c r="P1852" s="16"/>
      <c r="Q1852" s="16"/>
    </row>
    <row r="1853" spans="6:17" x14ac:dyDescent="0.2"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  <c r="P1853" s="16"/>
      <c r="Q1853" s="16"/>
    </row>
    <row r="1854" spans="6:17" x14ac:dyDescent="0.2">
      <c r="F1854" s="16"/>
      <c r="G1854" s="16"/>
      <c r="H1854" s="16"/>
      <c r="I1854" s="16"/>
      <c r="J1854" s="16"/>
      <c r="K1854" s="16"/>
      <c r="L1854" s="16"/>
      <c r="M1854" s="16"/>
      <c r="N1854" s="16"/>
      <c r="O1854" s="16"/>
      <c r="P1854" s="16"/>
      <c r="Q1854" s="16"/>
    </row>
    <row r="1855" spans="6:17" x14ac:dyDescent="0.2"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  <c r="P1855" s="16"/>
      <c r="Q1855" s="16"/>
    </row>
    <row r="1856" spans="6:17" x14ac:dyDescent="0.2"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  <c r="P1856" s="16"/>
      <c r="Q1856" s="16"/>
    </row>
    <row r="1857" spans="6:17" x14ac:dyDescent="0.2">
      <c r="F1857" s="16"/>
      <c r="G1857" s="16"/>
      <c r="H1857" s="16"/>
      <c r="I1857" s="16"/>
      <c r="J1857" s="16"/>
      <c r="K1857" s="16"/>
      <c r="L1857" s="16"/>
      <c r="M1857" s="16"/>
      <c r="N1857" s="16"/>
      <c r="O1857" s="16"/>
      <c r="P1857" s="16"/>
      <c r="Q1857" s="16"/>
    </row>
    <row r="1858" spans="6:17" x14ac:dyDescent="0.2"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  <c r="P1858" s="16"/>
      <c r="Q1858" s="16"/>
    </row>
    <row r="1859" spans="6:17" x14ac:dyDescent="0.2"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  <c r="P1859" s="16"/>
      <c r="Q1859" s="16"/>
    </row>
    <row r="1860" spans="6:17" x14ac:dyDescent="0.2"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  <c r="P1860" s="16"/>
      <c r="Q1860" s="16"/>
    </row>
    <row r="1861" spans="6:17" x14ac:dyDescent="0.2"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  <c r="P1861" s="16"/>
      <c r="Q1861" s="16"/>
    </row>
    <row r="1862" spans="6:17" x14ac:dyDescent="0.2"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  <c r="P1862" s="16"/>
      <c r="Q1862" s="16"/>
    </row>
    <row r="1863" spans="6:17" x14ac:dyDescent="0.2"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  <c r="P1863" s="16"/>
      <c r="Q1863" s="16"/>
    </row>
    <row r="1864" spans="6:17" x14ac:dyDescent="0.2">
      <c r="F1864" s="16"/>
      <c r="G1864" s="16"/>
      <c r="H1864" s="16"/>
      <c r="I1864" s="16"/>
      <c r="J1864" s="16"/>
      <c r="K1864" s="16"/>
      <c r="L1864" s="16"/>
      <c r="M1864" s="16"/>
      <c r="N1864" s="16"/>
      <c r="O1864" s="16"/>
      <c r="P1864" s="16"/>
      <c r="Q1864" s="16"/>
    </row>
    <row r="1865" spans="6:17" x14ac:dyDescent="0.2"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  <c r="P1865" s="16"/>
      <c r="Q1865" s="16"/>
    </row>
    <row r="1866" spans="6:17" x14ac:dyDescent="0.2">
      <c r="F1866" s="16"/>
      <c r="G1866" s="16"/>
      <c r="H1866" s="16"/>
      <c r="I1866" s="16"/>
      <c r="J1866" s="16"/>
      <c r="K1866" s="16"/>
      <c r="L1866" s="16"/>
      <c r="M1866" s="16"/>
      <c r="N1866" s="16"/>
      <c r="O1866" s="16"/>
      <c r="P1866" s="16"/>
      <c r="Q1866" s="16"/>
    </row>
    <row r="1867" spans="6:17" x14ac:dyDescent="0.2"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  <c r="P1867" s="16"/>
      <c r="Q1867" s="16"/>
    </row>
    <row r="1868" spans="6:17" x14ac:dyDescent="0.2"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  <c r="P1868" s="16"/>
      <c r="Q1868" s="16"/>
    </row>
    <row r="1869" spans="6:17" x14ac:dyDescent="0.2"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  <c r="P1869" s="16"/>
      <c r="Q1869" s="16"/>
    </row>
    <row r="1870" spans="6:17" x14ac:dyDescent="0.2"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  <c r="P1870" s="16"/>
      <c r="Q1870" s="16"/>
    </row>
    <row r="1871" spans="6:17" x14ac:dyDescent="0.2"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  <c r="P1871" s="16"/>
      <c r="Q1871" s="16"/>
    </row>
    <row r="1872" spans="6:17" x14ac:dyDescent="0.2">
      <c r="F1872" s="16"/>
      <c r="G1872" s="16"/>
      <c r="H1872" s="16"/>
      <c r="I1872" s="16"/>
      <c r="J1872" s="16"/>
      <c r="K1872" s="16"/>
      <c r="L1872" s="16"/>
      <c r="M1872" s="16"/>
      <c r="N1872" s="16"/>
      <c r="O1872" s="16"/>
      <c r="P1872" s="16"/>
      <c r="Q1872" s="16"/>
    </row>
    <row r="1873" spans="6:17" x14ac:dyDescent="0.2">
      <c r="F1873" s="16"/>
      <c r="G1873" s="16"/>
      <c r="H1873" s="16"/>
      <c r="I1873" s="16"/>
      <c r="J1873" s="16"/>
      <c r="K1873" s="16"/>
      <c r="L1873" s="16"/>
      <c r="M1873" s="16"/>
      <c r="N1873" s="16"/>
      <c r="O1873" s="16"/>
      <c r="P1873" s="16"/>
      <c r="Q1873" s="16"/>
    </row>
    <row r="1874" spans="6:17" x14ac:dyDescent="0.2">
      <c r="F1874" s="16"/>
      <c r="G1874" s="16"/>
      <c r="H1874" s="16"/>
      <c r="I1874" s="16"/>
      <c r="J1874" s="16"/>
      <c r="K1874" s="16"/>
      <c r="L1874" s="16"/>
      <c r="M1874" s="16"/>
      <c r="N1874" s="16"/>
      <c r="O1874" s="16"/>
      <c r="P1874" s="16"/>
      <c r="Q1874" s="16"/>
    </row>
    <row r="1875" spans="6:17" x14ac:dyDescent="0.2"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</row>
    <row r="1876" spans="6:17" x14ac:dyDescent="0.2"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</row>
    <row r="1877" spans="6:17" x14ac:dyDescent="0.2"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</row>
    <row r="1878" spans="6:17" x14ac:dyDescent="0.2"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</row>
    <row r="1879" spans="6:17" x14ac:dyDescent="0.2"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</row>
    <row r="1880" spans="6:17" x14ac:dyDescent="0.2"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</row>
    <row r="1881" spans="6:17" x14ac:dyDescent="0.2"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</row>
    <row r="1882" spans="6:17" x14ac:dyDescent="0.2"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</row>
    <row r="1883" spans="6:17" x14ac:dyDescent="0.2"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</row>
    <row r="1884" spans="6:17" x14ac:dyDescent="0.2"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</row>
    <row r="1885" spans="6:17" x14ac:dyDescent="0.2"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</row>
    <row r="1886" spans="6:17" x14ac:dyDescent="0.2"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</row>
    <row r="1887" spans="6:17" x14ac:dyDescent="0.2"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</row>
    <row r="1888" spans="6:17" x14ac:dyDescent="0.2"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</row>
    <row r="1889" spans="6:17" x14ac:dyDescent="0.2"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</row>
    <row r="1890" spans="6:17" x14ac:dyDescent="0.2"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</row>
    <row r="1891" spans="6:17" x14ac:dyDescent="0.2"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</row>
    <row r="1892" spans="6:17" x14ac:dyDescent="0.2"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</row>
    <row r="1893" spans="6:17" x14ac:dyDescent="0.2"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</row>
    <row r="1894" spans="6:17" x14ac:dyDescent="0.2"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</row>
    <row r="1895" spans="6:17" x14ac:dyDescent="0.2"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</row>
    <row r="1896" spans="6:17" x14ac:dyDescent="0.2"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</row>
    <row r="1897" spans="6:17" x14ac:dyDescent="0.2"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</row>
    <row r="1898" spans="6:17" x14ac:dyDescent="0.2"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</row>
    <row r="1899" spans="6:17" x14ac:dyDescent="0.2"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</row>
    <row r="1900" spans="6:17" x14ac:dyDescent="0.2"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</row>
    <row r="1901" spans="6:17" x14ac:dyDescent="0.2"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</row>
    <row r="1902" spans="6:17" x14ac:dyDescent="0.2"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</row>
    <row r="1903" spans="6:17" x14ac:dyDescent="0.2"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</row>
    <row r="1904" spans="6:17" x14ac:dyDescent="0.2"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</row>
    <row r="1905" spans="6:17" x14ac:dyDescent="0.2"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</row>
    <row r="1906" spans="6:17" x14ac:dyDescent="0.2"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</row>
    <row r="1907" spans="6:17" x14ac:dyDescent="0.2"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</row>
    <row r="1908" spans="6:17" x14ac:dyDescent="0.2"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</row>
    <row r="1909" spans="6:17" x14ac:dyDescent="0.2"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</row>
    <row r="1910" spans="6:17" x14ac:dyDescent="0.2"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</row>
    <row r="1911" spans="6:17" x14ac:dyDescent="0.2"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</row>
    <row r="1912" spans="6:17" x14ac:dyDescent="0.2"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</row>
    <row r="1913" spans="6:17" x14ac:dyDescent="0.2"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</row>
    <row r="1914" spans="6:17" x14ac:dyDescent="0.2"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</row>
    <row r="1915" spans="6:17" x14ac:dyDescent="0.2"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</row>
    <row r="1916" spans="6:17" x14ac:dyDescent="0.2"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</row>
    <row r="1917" spans="6:17" x14ac:dyDescent="0.2"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</row>
    <row r="1918" spans="6:17" x14ac:dyDescent="0.2"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</row>
    <row r="1919" spans="6:17" x14ac:dyDescent="0.2"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</row>
    <row r="1920" spans="6:17" x14ac:dyDescent="0.2"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</row>
    <row r="1921" spans="6:17" x14ac:dyDescent="0.2"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</row>
    <row r="1922" spans="6:17" x14ac:dyDescent="0.2"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</row>
    <row r="1923" spans="6:17" x14ac:dyDescent="0.2"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</row>
    <row r="1924" spans="6:17" x14ac:dyDescent="0.2"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</row>
    <row r="1925" spans="6:17" x14ac:dyDescent="0.2"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</row>
    <row r="1926" spans="6:17" x14ac:dyDescent="0.2"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</row>
    <row r="1927" spans="6:17" x14ac:dyDescent="0.2"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</row>
    <row r="1928" spans="6:17" x14ac:dyDescent="0.2"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</row>
    <row r="1929" spans="6:17" x14ac:dyDescent="0.2"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</row>
    <row r="1930" spans="6:17" x14ac:dyDescent="0.2"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</row>
    <row r="1931" spans="6:17" x14ac:dyDescent="0.2"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</row>
    <row r="1932" spans="6:17" x14ac:dyDescent="0.2"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</row>
    <row r="1933" spans="6:17" x14ac:dyDescent="0.2"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</row>
    <row r="1934" spans="6:17" x14ac:dyDescent="0.2"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</row>
    <row r="1935" spans="6:17" x14ac:dyDescent="0.2"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</row>
    <row r="1936" spans="6:17" x14ac:dyDescent="0.2"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</row>
    <row r="1937" spans="6:17" x14ac:dyDescent="0.2"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</row>
    <row r="1938" spans="6:17" x14ac:dyDescent="0.2"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</row>
    <row r="1939" spans="6:17" x14ac:dyDescent="0.2"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</row>
    <row r="1940" spans="6:17" x14ac:dyDescent="0.2"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</row>
    <row r="1941" spans="6:17" x14ac:dyDescent="0.2"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</row>
    <row r="1942" spans="6:17" x14ac:dyDescent="0.2"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</row>
    <row r="1943" spans="6:17" x14ac:dyDescent="0.2"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</row>
    <row r="1944" spans="6:17" x14ac:dyDescent="0.2"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</row>
    <row r="1945" spans="6:17" x14ac:dyDescent="0.2"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</row>
    <row r="1946" spans="6:17" x14ac:dyDescent="0.2"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</row>
    <row r="1947" spans="6:17" x14ac:dyDescent="0.2"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</row>
    <row r="1948" spans="6:17" x14ac:dyDescent="0.2"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</row>
    <row r="1949" spans="6:17" x14ac:dyDescent="0.2"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</row>
    <row r="1950" spans="6:17" x14ac:dyDescent="0.2"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</row>
    <row r="1951" spans="6:17" x14ac:dyDescent="0.2"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</row>
    <row r="1952" spans="6:17" x14ac:dyDescent="0.2"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</row>
    <row r="1953" spans="6:17" x14ac:dyDescent="0.2"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</row>
    <row r="1954" spans="6:17" x14ac:dyDescent="0.2"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</row>
    <row r="1955" spans="6:17" x14ac:dyDescent="0.2"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</row>
    <row r="1956" spans="6:17" x14ac:dyDescent="0.2"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</row>
    <row r="1957" spans="6:17" x14ac:dyDescent="0.2"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</row>
    <row r="1958" spans="6:17" x14ac:dyDescent="0.2"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</row>
    <row r="1959" spans="6:17" x14ac:dyDescent="0.2"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</row>
    <row r="1960" spans="6:17" x14ac:dyDescent="0.2"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</row>
    <row r="1961" spans="6:17" x14ac:dyDescent="0.2"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</row>
    <row r="1962" spans="6:17" x14ac:dyDescent="0.2"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</row>
    <row r="1963" spans="6:17" x14ac:dyDescent="0.2"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</row>
    <row r="1964" spans="6:17" x14ac:dyDescent="0.2"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</row>
    <row r="1965" spans="6:17" x14ac:dyDescent="0.2"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</row>
    <row r="1966" spans="6:17" x14ac:dyDescent="0.2"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</row>
    <row r="1967" spans="6:17" x14ac:dyDescent="0.2"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</row>
    <row r="1968" spans="6:17" x14ac:dyDescent="0.2"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</row>
    <row r="1969" spans="6:17" x14ac:dyDescent="0.2"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</row>
    <row r="1970" spans="6:17" x14ac:dyDescent="0.2"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</row>
    <row r="1971" spans="6:17" x14ac:dyDescent="0.2"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</row>
    <row r="1972" spans="6:17" x14ac:dyDescent="0.2"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</row>
    <row r="1973" spans="6:17" x14ac:dyDescent="0.2"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</row>
    <row r="1974" spans="6:17" x14ac:dyDescent="0.2"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</row>
    <row r="1975" spans="6:17" x14ac:dyDescent="0.2"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</row>
    <row r="1976" spans="6:17" x14ac:dyDescent="0.2"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</row>
    <row r="1977" spans="6:17" x14ac:dyDescent="0.2"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</row>
    <row r="1978" spans="6:17" x14ac:dyDescent="0.2"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</row>
    <row r="1979" spans="6:17" x14ac:dyDescent="0.2"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</row>
    <row r="1980" spans="6:17" x14ac:dyDescent="0.2"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</row>
    <row r="1981" spans="6:17" x14ac:dyDescent="0.2"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</row>
    <row r="1982" spans="6:17" x14ac:dyDescent="0.2"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</row>
    <row r="1983" spans="6:17" x14ac:dyDescent="0.2"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</row>
    <row r="1984" spans="6:17" x14ac:dyDescent="0.2"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</row>
    <row r="1985" spans="6:17" x14ac:dyDescent="0.2"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</row>
    <row r="1986" spans="6:17" x14ac:dyDescent="0.2"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</row>
    <row r="1987" spans="6:17" x14ac:dyDescent="0.2"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</row>
    <row r="1988" spans="6:17" x14ac:dyDescent="0.2"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</row>
    <row r="1989" spans="6:17" x14ac:dyDescent="0.2"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</row>
    <row r="1990" spans="6:17" x14ac:dyDescent="0.2"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</row>
    <row r="1991" spans="6:17" x14ac:dyDescent="0.2"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</row>
    <row r="1992" spans="6:17" x14ac:dyDescent="0.2"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</row>
    <row r="1993" spans="6:17" x14ac:dyDescent="0.2"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</row>
    <row r="1994" spans="6:17" x14ac:dyDescent="0.2"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</row>
    <row r="1995" spans="6:17" x14ac:dyDescent="0.2"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</row>
    <row r="1996" spans="6:17" x14ac:dyDescent="0.2"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</row>
    <row r="1997" spans="6:17" x14ac:dyDescent="0.2"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</row>
    <row r="1998" spans="6:17" x14ac:dyDescent="0.2"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</row>
    <row r="1999" spans="6:17" x14ac:dyDescent="0.2"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</row>
    <row r="2000" spans="6:17" x14ac:dyDescent="0.2"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</row>
    <row r="2001" spans="6:17" x14ac:dyDescent="0.2"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</row>
    <row r="2002" spans="6:17" x14ac:dyDescent="0.2"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</row>
    <row r="2003" spans="6:17" x14ac:dyDescent="0.2"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</row>
    <row r="2004" spans="6:17" x14ac:dyDescent="0.2"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</row>
    <row r="2005" spans="6:17" x14ac:dyDescent="0.2"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</row>
    <row r="2006" spans="6:17" x14ac:dyDescent="0.2"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</row>
    <row r="2007" spans="6:17" x14ac:dyDescent="0.2"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</row>
    <row r="2008" spans="6:17" x14ac:dyDescent="0.2"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</row>
    <row r="2009" spans="6:17" x14ac:dyDescent="0.2"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</row>
    <row r="2010" spans="6:17" x14ac:dyDescent="0.2"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</row>
    <row r="2011" spans="6:17" x14ac:dyDescent="0.2"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</row>
    <row r="2012" spans="6:17" x14ac:dyDescent="0.2"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</row>
    <row r="2013" spans="6:17" x14ac:dyDescent="0.2"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</row>
    <row r="2014" spans="6:17" x14ac:dyDescent="0.2"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</row>
    <row r="2015" spans="6:17" x14ac:dyDescent="0.2"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</row>
    <row r="2016" spans="6:17" x14ac:dyDescent="0.2"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</row>
    <row r="2017" spans="17:17" x14ac:dyDescent="0.2">
      <c r="Q2017" s="16"/>
    </row>
    <row r="2018" spans="17:17" x14ac:dyDescent="0.2">
      <c r="Q2018" s="16"/>
    </row>
    <row r="2019" spans="17:17" x14ac:dyDescent="0.2">
      <c r="Q2019" s="16"/>
    </row>
    <row r="2020" spans="17:17" x14ac:dyDescent="0.2">
      <c r="Q2020" s="16"/>
    </row>
    <row r="2021" spans="17:17" x14ac:dyDescent="0.2">
      <c r="Q2021" s="16"/>
    </row>
    <row r="2022" spans="17:17" x14ac:dyDescent="0.2">
      <c r="Q2022" s="16"/>
    </row>
    <row r="2023" spans="17:17" x14ac:dyDescent="0.2">
      <c r="Q2023" s="16"/>
    </row>
    <row r="2024" spans="17:17" x14ac:dyDescent="0.2">
      <c r="Q2024" s="16"/>
    </row>
    <row r="2025" spans="17:17" x14ac:dyDescent="0.2">
      <c r="Q2025" s="16"/>
    </row>
    <row r="2026" spans="17:17" x14ac:dyDescent="0.2">
      <c r="Q2026" s="16"/>
    </row>
    <row r="2027" spans="17:17" x14ac:dyDescent="0.2">
      <c r="Q2027" s="16"/>
    </row>
    <row r="2028" spans="17:17" x14ac:dyDescent="0.2">
      <c r="Q2028" s="16"/>
    </row>
    <row r="2029" spans="17:17" x14ac:dyDescent="0.2">
      <c r="Q2029" s="16"/>
    </row>
    <row r="2030" spans="17:17" x14ac:dyDescent="0.2">
      <c r="Q2030" s="16"/>
    </row>
    <row r="2031" spans="17:17" x14ac:dyDescent="0.2">
      <c r="Q2031" s="16"/>
    </row>
    <row r="2032" spans="17:17" x14ac:dyDescent="0.2">
      <c r="Q2032" s="16"/>
    </row>
    <row r="2033" spans="17:17" x14ac:dyDescent="0.2">
      <c r="Q2033" s="16"/>
    </row>
    <row r="2034" spans="17:17" x14ac:dyDescent="0.2">
      <c r="Q2034" s="16"/>
    </row>
    <row r="2035" spans="17:17" x14ac:dyDescent="0.2">
      <c r="Q2035" s="16"/>
    </row>
    <row r="2036" spans="17:17" x14ac:dyDescent="0.2">
      <c r="Q2036" s="16"/>
    </row>
    <row r="2037" spans="17:17" x14ac:dyDescent="0.2">
      <c r="Q2037" s="16"/>
    </row>
    <row r="2038" spans="17:17" x14ac:dyDescent="0.2">
      <c r="Q2038" s="16"/>
    </row>
    <row r="2039" spans="17:17" x14ac:dyDescent="0.2">
      <c r="Q2039" s="16"/>
    </row>
    <row r="2040" spans="17:17" x14ac:dyDescent="0.2">
      <c r="Q2040" s="16"/>
    </row>
    <row r="2041" spans="17:17" x14ac:dyDescent="0.2">
      <c r="Q2041" s="16"/>
    </row>
    <row r="2042" spans="17:17" x14ac:dyDescent="0.2">
      <c r="Q2042" s="16"/>
    </row>
    <row r="2043" spans="17:17" x14ac:dyDescent="0.2">
      <c r="Q2043" s="16"/>
    </row>
    <row r="2044" spans="17:17" x14ac:dyDescent="0.2">
      <c r="Q2044" s="16"/>
    </row>
    <row r="2045" spans="17:17" x14ac:dyDescent="0.2">
      <c r="Q2045" s="16"/>
    </row>
    <row r="2046" spans="17:17" x14ac:dyDescent="0.2">
      <c r="Q2046" s="16"/>
    </row>
    <row r="2047" spans="17:17" x14ac:dyDescent="0.2">
      <c r="Q2047" s="16"/>
    </row>
    <row r="2048" spans="17:17" x14ac:dyDescent="0.2">
      <c r="Q2048" s="16"/>
    </row>
    <row r="2049" spans="17:17" x14ac:dyDescent="0.2">
      <c r="Q2049" s="16"/>
    </row>
    <row r="2050" spans="17:17" x14ac:dyDescent="0.2">
      <c r="Q2050" s="16"/>
    </row>
    <row r="2051" spans="17:17" x14ac:dyDescent="0.2">
      <c r="Q2051" s="16"/>
    </row>
    <row r="2052" spans="17:17" x14ac:dyDescent="0.2">
      <c r="Q2052" s="16"/>
    </row>
    <row r="2053" spans="17:17" x14ac:dyDescent="0.2">
      <c r="Q2053" s="16"/>
    </row>
    <row r="2054" spans="17:17" x14ac:dyDescent="0.2">
      <c r="Q2054" s="16"/>
    </row>
    <row r="2055" spans="17:17" x14ac:dyDescent="0.2">
      <c r="Q2055" s="16"/>
    </row>
    <row r="2056" spans="17:17" x14ac:dyDescent="0.2">
      <c r="Q2056" s="16"/>
    </row>
    <row r="2057" spans="17:17" x14ac:dyDescent="0.2">
      <c r="Q2057" s="16"/>
    </row>
    <row r="2058" spans="17:17" x14ac:dyDescent="0.2">
      <c r="Q2058" s="16"/>
    </row>
    <row r="2059" spans="17:17" x14ac:dyDescent="0.2">
      <c r="Q2059" s="16"/>
    </row>
    <row r="2060" spans="17:17" x14ac:dyDescent="0.2">
      <c r="Q2060" s="16"/>
    </row>
    <row r="2061" spans="17:17" x14ac:dyDescent="0.2">
      <c r="Q2061" s="16"/>
    </row>
    <row r="2062" spans="17:17" x14ac:dyDescent="0.2">
      <c r="Q2062" s="16"/>
    </row>
    <row r="2063" spans="17:17" x14ac:dyDescent="0.2">
      <c r="Q2063" s="16"/>
    </row>
    <row r="2064" spans="17:17" x14ac:dyDescent="0.2">
      <c r="Q2064" s="16"/>
    </row>
    <row r="2065" spans="17:17" x14ac:dyDescent="0.2">
      <c r="Q2065" s="16"/>
    </row>
    <row r="2066" spans="17:17" x14ac:dyDescent="0.2">
      <c r="Q2066" s="16"/>
    </row>
    <row r="2067" spans="17:17" x14ac:dyDescent="0.2">
      <c r="Q2067" s="16"/>
    </row>
    <row r="2068" spans="17:17" x14ac:dyDescent="0.2">
      <c r="Q2068" s="16"/>
    </row>
    <row r="2069" spans="17:17" x14ac:dyDescent="0.2">
      <c r="Q2069" s="16"/>
    </row>
    <row r="2070" spans="17:17" x14ac:dyDescent="0.2">
      <c r="Q2070" s="16"/>
    </row>
    <row r="2071" spans="17:17" x14ac:dyDescent="0.2">
      <c r="Q2071" s="16"/>
    </row>
    <row r="2072" spans="17:17" x14ac:dyDescent="0.2">
      <c r="Q2072" s="16"/>
    </row>
    <row r="2073" spans="17:17" x14ac:dyDescent="0.2">
      <c r="Q2073" s="16"/>
    </row>
    <row r="2074" spans="17:17" x14ac:dyDescent="0.2">
      <c r="Q2074" s="16"/>
    </row>
    <row r="2075" spans="17:17" x14ac:dyDescent="0.2">
      <c r="Q2075" s="16"/>
    </row>
    <row r="2076" spans="17:17" x14ac:dyDescent="0.2">
      <c r="Q2076" s="16"/>
    </row>
    <row r="2077" spans="17:17" x14ac:dyDescent="0.2">
      <c r="Q2077" s="16"/>
    </row>
    <row r="2078" spans="17:17" x14ac:dyDescent="0.2">
      <c r="Q2078" s="16"/>
    </row>
    <row r="2079" spans="17:17" x14ac:dyDescent="0.2">
      <c r="Q2079" s="16"/>
    </row>
    <row r="2080" spans="17:17" x14ac:dyDescent="0.2">
      <c r="Q2080" s="16"/>
    </row>
    <row r="2081" spans="17:17" x14ac:dyDescent="0.2">
      <c r="Q2081" s="16"/>
    </row>
    <row r="2082" spans="17:17" x14ac:dyDescent="0.2">
      <c r="Q2082" s="16"/>
    </row>
    <row r="2083" spans="17:17" x14ac:dyDescent="0.2">
      <c r="Q2083" s="16"/>
    </row>
    <row r="2084" spans="17:17" x14ac:dyDescent="0.2">
      <c r="Q2084" s="16"/>
    </row>
    <row r="2085" spans="17:17" x14ac:dyDescent="0.2">
      <c r="Q2085" s="16"/>
    </row>
    <row r="2086" spans="17:17" x14ac:dyDescent="0.2">
      <c r="Q2086" s="16"/>
    </row>
    <row r="2087" spans="17:17" x14ac:dyDescent="0.2">
      <c r="Q2087" s="16"/>
    </row>
    <row r="2088" spans="17:17" x14ac:dyDescent="0.2">
      <c r="Q2088" s="16"/>
    </row>
    <row r="2089" spans="17:17" x14ac:dyDescent="0.2">
      <c r="Q2089" s="16"/>
    </row>
    <row r="2090" spans="17:17" x14ac:dyDescent="0.2">
      <c r="Q2090" s="16"/>
    </row>
    <row r="2091" spans="17:17" x14ac:dyDescent="0.2">
      <c r="Q2091" s="16"/>
    </row>
    <row r="2092" spans="17:17" x14ac:dyDescent="0.2">
      <c r="Q2092" s="16"/>
    </row>
    <row r="2093" spans="17:17" x14ac:dyDescent="0.2">
      <c r="Q2093" s="16"/>
    </row>
    <row r="2094" spans="17:17" x14ac:dyDescent="0.2">
      <c r="Q2094" s="16"/>
    </row>
    <row r="2095" spans="17:17" x14ac:dyDescent="0.2">
      <c r="Q2095" s="16"/>
    </row>
    <row r="2096" spans="17:17" x14ac:dyDescent="0.2">
      <c r="Q2096" s="16"/>
    </row>
    <row r="2097" spans="17:17" x14ac:dyDescent="0.2">
      <c r="Q2097" s="16"/>
    </row>
    <row r="2098" spans="17:17" x14ac:dyDescent="0.2">
      <c r="Q2098" s="16"/>
    </row>
    <row r="2099" spans="17:17" x14ac:dyDescent="0.2">
      <c r="Q2099" s="16"/>
    </row>
    <row r="2100" spans="17:17" x14ac:dyDescent="0.2">
      <c r="Q2100" s="16"/>
    </row>
    <row r="2101" spans="17:17" x14ac:dyDescent="0.2">
      <c r="Q2101" s="16"/>
    </row>
    <row r="2102" spans="17:17" x14ac:dyDescent="0.2">
      <c r="Q2102" s="16"/>
    </row>
    <row r="2103" spans="17:17" x14ac:dyDescent="0.2">
      <c r="Q2103" s="16"/>
    </row>
    <row r="2104" spans="17:17" x14ac:dyDescent="0.2">
      <c r="Q2104" s="16"/>
    </row>
    <row r="2105" spans="17:17" x14ac:dyDescent="0.2">
      <c r="Q2105" s="16"/>
    </row>
    <row r="2106" spans="17:17" x14ac:dyDescent="0.2">
      <c r="Q2106" s="16"/>
    </row>
    <row r="2107" spans="17:17" x14ac:dyDescent="0.2">
      <c r="Q2107" s="16"/>
    </row>
    <row r="2108" spans="17:17" x14ac:dyDescent="0.2">
      <c r="Q2108" s="16"/>
    </row>
    <row r="2109" spans="17:17" x14ac:dyDescent="0.2">
      <c r="Q2109" s="16"/>
    </row>
    <row r="2110" spans="17:17" x14ac:dyDescent="0.2">
      <c r="Q2110" s="16"/>
    </row>
    <row r="2111" spans="17:17" x14ac:dyDescent="0.2">
      <c r="Q2111" s="16"/>
    </row>
    <row r="2112" spans="17:17" x14ac:dyDescent="0.2">
      <c r="Q2112" s="16"/>
    </row>
    <row r="2113" spans="17:17" x14ac:dyDescent="0.2">
      <c r="Q2113" s="16"/>
    </row>
    <row r="2114" spans="17:17" x14ac:dyDescent="0.2">
      <c r="Q2114" s="16"/>
    </row>
    <row r="2115" spans="17:17" x14ac:dyDescent="0.2">
      <c r="Q2115" s="16"/>
    </row>
    <row r="2116" spans="17:17" x14ac:dyDescent="0.2">
      <c r="Q2116" s="16"/>
    </row>
    <row r="2117" spans="17:17" x14ac:dyDescent="0.2">
      <c r="Q2117" s="16"/>
    </row>
    <row r="2118" spans="17:17" x14ac:dyDescent="0.2">
      <c r="Q2118" s="16"/>
    </row>
    <row r="2119" spans="17:17" x14ac:dyDescent="0.2">
      <c r="Q2119" s="16"/>
    </row>
    <row r="2120" spans="17:17" x14ac:dyDescent="0.2">
      <c r="Q2120" s="16"/>
    </row>
    <row r="2121" spans="17:17" x14ac:dyDescent="0.2">
      <c r="Q2121" s="16"/>
    </row>
    <row r="2122" spans="17:17" x14ac:dyDescent="0.2">
      <c r="Q2122" s="16"/>
    </row>
    <row r="2123" spans="17:17" x14ac:dyDescent="0.2">
      <c r="Q2123" s="16"/>
    </row>
    <row r="2124" spans="17:17" x14ac:dyDescent="0.2">
      <c r="Q2124" s="16"/>
    </row>
    <row r="2125" spans="17:17" x14ac:dyDescent="0.2">
      <c r="Q2125" s="16"/>
    </row>
    <row r="2126" spans="17:17" x14ac:dyDescent="0.2">
      <c r="Q2126" s="16"/>
    </row>
    <row r="2127" spans="17:17" x14ac:dyDescent="0.2">
      <c r="Q2127" s="16"/>
    </row>
    <row r="2128" spans="17:17" x14ac:dyDescent="0.2">
      <c r="Q2128" s="16"/>
    </row>
    <row r="2129" spans="17:17" x14ac:dyDescent="0.2">
      <c r="Q2129" s="16"/>
    </row>
    <row r="2130" spans="17:17" x14ac:dyDescent="0.2">
      <c r="Q2130" s="16"/>
    </row>
    <row r="2131" spans="17:17" x14ac:dyDescent="0.2">
      <c r="Q2131" s="16"/>
    </row>
    <row r="2132" spans="17:17" x14ac:dyDescent="0.2">
      <c r="Q2132" s="16"/>
    </row>
    <row r="2133" spans="17:17" x14ac:dyDescent="0.2">
      <c r="Q2133" s="16"/>
    </row>
    <row r="2134" spans="17:17" x14ac:dyDescent="0.2">
      <c r="Q2134" s="16"/>
    </row>
    <row r="2135" spans="17:17" x14ac:dyDescent="0.2">
      <c r="Q2135" s="16"/>
    </row>
    <row r="2136" spans="17:17" x14ac:dyDescent="0.2">
      <c r="Q2136" s="16"/>
    </row>
    <row r="2137" spans="17:17" x14ac:dyDescent="0.2">
      <c r="Q2137" s="16"/>
    </row>
    <row r="2138" spans="17:17" x14ac:dyDescent="0.2">
      <c r="Q2138" s="16"/>
    </row>
    <row r="2139" spans="17:17" x14ac:dyDescent="0.2">
      <c r="Q2139" s="16"/>
    </row>
    <row r="2140" spans="17:17" x14ac:dyDescent="0.2">
      <c r="Q2140" s="16"/>
    </row>
    <row r="2141" spans="17:17" x14ac:dyDescent="0.2">
      <c r="Q2141" s="16"/>
    </row>
    <row r="2142" spans="17:17" x14ac:dyDescent="0.2">
      <c r="Q2142" s="16"/>
    </row>
    <row r="2143" spans="17:17" x14ac:dyDescent="0.2">
      <c r="Q2143" s="16"/>
    </row>
    <row r="2144" spans="17:17" x14ac:dyDescent="0.2">
      <c r="Q2144" s="16"/>
    </row>
    <row r="2145" spans="17:17" x14ac:dyDescent="0.2">
      <c r="Q2145" s="16"/>
    </row>
    <row r="2146" spans="17:17" x14ac:dyDescent="0.2">
      <c r="Q2146" s="16"/>
    </row>
    <row r="2147" spans="17:17" x14ac:dyDescent="0.2">
      <c r="Q2147" s="16"/>
    </row>
    <row r="2148" spans="17:17" x14ac:dyDescent="0.2">
      <c r="Q2148" s="16"/>
    </row>
    <row r="2149" spans="17:17" x14ac:dyDescent="0.2">
      <c r="Q2149" s="16"/>
    </row>
    <row r="2150" spans="17:17" x14ac:dyDescent="0.2">
      <c r="Q2150" s="16"/>
    </row>
    <row r="2151" spans="17:17" x14ac:dyDescent="0.2">
      <c r="Q2151" s="16"/>
    </row>
    <row r="2152" spans="17:17" x14ac:dyDescent="0.2">
      <c r="Q2152" s="16"/>
    </row>
    <row r="2153" spans="17:17" x14ac:dyDescent="0.2">
      <c r="Q2153" s="16"/>
    </row>
    <row r="2154" spans="17:17" x14ac:dyDescent="0.2">
      <c r="Q2154" s="16"/>
    </row>
    <row r="2155" spans="17:17" x14ac:dyDescent="0.2">
      <c r="Q2155" s="16"/>
    </row>
    <row r="2156" spans="17:17" x14ac:dyDescent="0.2">
      <c r="Q2156" s="16"/>
    </row>
    <row r="2157" spans="17:17" x14ac:dyDescent="0.2">
      <c r="Q2157" s="16"/>
    </row>
    <row r="2158" spans="17:17" x14ac:dyDescent="0.2">
      <c r="Q2158" s="16"/>
    </row>
    <row r="2159" spans="17:17" x14ac:dyDescent="0.2">
      <c r="Q2159" s="16"/>
    </row>
    <row r="2160" spans="17:17" x14ac:dyDescent="0.2">
      <c r="Q2160" s="16"/>
    </row>
    <row r="2161" spans="17:17" x14ac:dyDescent="0.2">
      <c r="Q2161" s="16"/>
    </row>
    <row r="2162" spans="17:17" x14ac:dyDescent="0.2">
      <c r="Q2162" s="16"/>
    </row>
    <row r="2163" spans="17:17" x14ac:dyDescent="0.2">
      <c r="Q2163" s="16"/>
    </row>
    <row r="2164" spans="17:17" x14ac:dyDescent="0.2">
      <c r="Q2164" s="16"/>
    </row>
    <row r="2165" spans="17:17" x14ac:dyDescent="0.2">
      <c r="Q2165" s="16"/>
    </row>
    <row r="2166" spans="17:17" x14ac:dyDescent="0.2">
      <c r="Q2166" s="16"/>
    </row>
    <row r="2167" spans="17:17" x14ac:dyDescent="0.2">
      <c r="Q2167" s="16"/>
    </row>
    <row r="2168" spans="17:17" x14ac:dyDescent="0.2">
      <c r="Q2168" s="16"/>
    </row>
    <row r="2169" spans="17:17" x14ac:dyDescent="0.2">
      <c r="Q2169" s="16"/>
    </row>
    <row r="2170" spans="17:17" x14ac:dyDescent="0.2">
      <c r="Q2170" s="16"/>
    </row>
    <row r="2171" spans="17:17" x14ac:dyDescent="0.2">
      <c r="Q2171" s="16"/>
    </row>
    <row r="2172" spans="17:17" x14ac:dyDescent="0.2">
      <c r="Q2172" s="16"/>
    </row>
    <row r="2173" spans="17:17" x14ac:dyDescent="0.2">
      <c r="Q2173" s="16"/>
    </row>
    <row r="2174" spans="17:17" x14ac:dyDescent="0.2">
      <c r="Q2174" s="16"/>
    </row>
    <row r="2175" spans="17:17" x14ac:dyDescent="0.2">
      <c r="Q2175" s="16"/>
    </row>
    <row r="2176" spans="17:17" x14ac:dyDescent="0.2">
      <c r="Q2176" s="16"/>
    </row>
    <row r="2177" spans="17:17" x14ac:dyDescent="0.2">
      <c r="Q2177" s="16"/>
    </row>
    <row r="2178" spans="17:17" x14ac:dyDescent="0.2">
      <c r="Q2178" s="16"/>
    </row>
    <row r="2179" spans="17:17" x14ac:dyDescent="0.2">
      <c r="Q2179" s="16"/>
    </row>
    <row r="2180" spans="17:17" x14ac:dyDescent="0.2">
      <c r="Q2180" s="16"/>
    </row>
    <row r="2181" spans="17:17" x14ac:dyDescent="0.2">
      <c r="Q2181" s="16"/>
    </row>
    <row r="2182" spans="17:17" x14ac:dyDescent="0.2">
      <c r="Q2182" s="16"/>
    </row>
    <row r="2183" spans="17:17" x14ac:dyDescent="0.2">
      <c r="Q2183" s="16"/>
    </row>
    <row r="2184" spans="17:17" x14ac:dyDescent="0.2">
      <c r="Q2184" s="16"/>
    </row>
    <row r="2185" spans="17:17" x14ac:dyDescent="0.2">
      <c r="Q2185" s="16"/>
    </row>
    <row r="2186" spans="17:17" x14ac:dyDescent="0.2">
      <c r="Q2186" s="16"/>
    </row>
    <row r="2187" spans="17:17" x14ac:dyDescent="0.2">
      <c r="Q2187" s="16"/>
    </row>
    <row r="2188" spans="17:17" x14ac:dyDescent="0.2">
      <c r="Q2188" s="16"/>
    </row>
    <row r="2189" spans="17:17" x14ac:dyDescent="0.2">
      <c r="Q2189" s="16"/>
    </row>
    <row r="2190" spans="17:17" x14ac:dyDescent="0.2">
      <c r="Q2190" s="16"/>
    </row>
    <row r="2191" spans="17:17" x14ac:dyDescent="0.2">
      <c r="Q2191" s="16"/>
    </row>
    <row r="2192" spans="17:17" x14ac:dyDescent="0.2">
      <c r="Q2192" s="16"/>
    </row>
    <row r="2193" spans="17:17" x14ac:dyDescent="0.2">
      <c r="Q2193" s="16"/>
    </row>
    <row r="2194" spans="17:17" x14ac:dyDescent="0.2">
      <c r="Q2194" s="16"/>
    </row>
    <row r="2195" spans="17:17" x14ac:dyDescent="0.2">
      <c r="Q2195" s="16"/>
    </row>
    <row r="2196" spans="17:17" x14ac:dyDescent="0.2">
      <c r="Q2196" s="16"/>
    </row>
    <row r="2197" spans="17:17" x14ac:dyDescent="0.2">
      <c r="Q2197" s="16"/>
    </row>
    <row r="2198" spans="17:17" x14ac:dyDescent="0.2">
      <c r="Q2198" s="16"/>
    </row>
    <row r="2199" spans="17:17" x14ac:dyDescent="0.2">
      <c r="Q2199" s="16"/>
    </row>
    <row r="2200" spans="17:17" x14ac:dyDescent="0.2">
      <c r="Q2200" s="16"/>
    </row>
    <row r="2201" spans="17:17" x14ac:dyDescent="0.2">
      <c r="Q2201" s="16"/>
    </row>
    <row r="2202" spans="17:17" x14ac:dyDescent="0.2">
      <c r="Q2202" s="16"/>
    </row>
    <row r="2203" spans="17:17" x14ac:dyDescent="0.2">
      <c r="Q2203" s="16"/>
    </row>
    <row r="2204" spans="17:17" x14ac:dyDescent="0.2">
      <c r="Q2204" s="16"/>
    </row>
    <row r="2205" spans="17:17" x14ac:dyDescent="0.2">
      <c r="Q2205" s="16"/>
    </row>
    <row r="2206" spans="17:17" x14ac:dyDescent="0.2">
      <c r="Q2206" s="16"/>
    </row>
    <row r="2207" spans="17:17" x14ac:dyDescent="0.2">
      <c r="Q2207" s="16"/>
    </row>
    <row r="2208" spans="17:17" x14ac:dyDescent="0.2">
      <c r="Q2208" s="16"/>
    </row>
    <row r="2209" spans="17:17" x14ac:dyDescent="0.2">
      <c r="Q2209" s="16"/>
    </row>
    <row r="2210" spans="17:17" x14ac:dyDescent="0.2">
      <c r="Q2210" s="16"/>
    </row>
    <row r="2211" spans="17:17" x14ac:dyDescent="0.2">
      <c r="Q2211" s="16"/>
    </row>
    <row r="2212" spans="17:17" x14ac:dyDescent="0.2">
      <c r="Q2212" s="16"/>
    </row>
    <row r="2213" spans="17:17" x14ac:dyDescent="0.2">
      <c r="Q2213" s="16"/>
    </row>
    <row r="2214" spans="17:17" x14ac:dyDescent="0.2">
      <c r="Q2214" s="16"/>
    </row>
    <row r="2215" spans="17:17" x14ac:dyDescent="0.2">
      <c r="Q2215" s="16"/>
    </row>
    <row r="2216" spans="17:17" x14ac:dyDescent="0.2">
      <c r="Q2216" s="16"/>
    </row>
    <row r="2217" spans="17:17" x14ac:dyDescent="0.2">
      <c r="Q2217" s="16"/>
    </row>
    <row r="2218" spans="17:17" x14ac:dyDescent="0.2">
      <c r="Q2218" s="16"/>
    </row>
    <row r="2219" spans="17:17" x14ac:dyDescent="0.2">
      <c r="Q2219" s="16"/>
    </row>
    <row r="2220" spans="17:17" x14ac:dyDescent="0.2">
      <c r="Q2220" s="16"/>
    </row>
    <row r="2221" spans="17:17" x14ac:dyDescent="0.2">
      <c r="Q2221" s="16"/>
    </row>
    <row r="2222" spans="17:17" x14ac:dyDescent="0.2">
      <c r="Q2222" s="16"/>
    </row>
    <row r="2223" spans="17:17" x14ac:dyDescent="0.2">
      <c r="Q2223" s="16"/>
    </row>
    <row r="2224" spans="17:17" x14ac:dyDescent="0.2">
      <c r="Q2224" s="16"/>
    </row>
    <row r="2225" spans="17:17" x14ac:dyDescent="0.2">
      <c r="Q2225" s="16"/>
    </row>
    <row r="2226" spans="17:17" x14ac:dyDescent="0.2">
      <c r="Q2226" s="16"/>
    </row>
    <row r="2227" spans="17:17" x14ac:dyDescent="0.2">
      <c r="Q2227" s="16"/>
    </row>
  </sheetData>
  <mergeCells count="61">
    <mergeCell ref="F23:F24"/>
    <mergeCell ref="G23:I23"/>
    <mergeCell ref="J23:J24"/>
    <mergeCell ref="K23:K24"/>
    <mergeCell ref="L23:N23"/>
    <mergeCell ref="A61:J61"/>
    <mergeCell ref="A22:A24"/>
    <mergeCell ref="B22:B24"/>
    <mergeCell ref="C22:C24"/>
    <mergeCell ref="D22:D24"/>
    <mergeCell ref="E22:E24"/>
    <mergeCell ref="F22:I22"/>
    <mergeCell ref="J22:N22"/>
    <mergeCell ref="A26:Q26"/>
    <mergeCell ref="A32:Q32"/>
    <mergeCell ref="A46:Q46"/>
    <mergeCell ref="A59:J59"/>
    <mergeCell ref="A60:J60"/>
    <mergeCell ref="O22:O24"/>
    <mergeCell ref="P22:P24"/>
    <mergeCell ref="Q22:Q24"/>
    <mergeCell ref="A72:J72"/>
    <mergeCell ref="A73:J73"/>
    <mergeCell ref="A62:J62"/>
    <mergeCell ref="A63:J63"/>
    <mergeCell ref="A64:J64"/>
    <mergeCell ref="A65:J65"/>
    <mergeCell ref="A66:J66"/>
    <mergeCell ref="A67:J67"/>
    <mergeCell ref="A88:J88"/>
    <mergeCell ref="A74:J74"/>
    <mergeCell ref="A75:J75"/>
    <mergeCell ref="A76:J76"/>
    <mergeCell ref="A77:J77"/>
    <mergeCell ref="A78:J78"/>
    <mergeCell ref="A81:J81"/>
    <mergeCell ref="A97:Q97"/>
    <mergeCell ref="A98:Q98"/>
    <mergeCell ref="A100:Q100"/>
    <mergeCell ref="A101:Q101"/>
    <mergeCell ref="A89:J89"/>
    <mergeCell ref="A90:J90"/>
    <mergeCell ref="A91:J91"/>
    <mergeCell ref="A92:J92"/>
    <mergeCell ref="A93:J93"/>
    <mergeCell ref="A12:J12"/>
    <mergeCell ref="A79:J79"/>
    <mergeCell ref="A80:J80"/>
    <mergeCell ref="A87:J87"/>
    <mergeCell ref="J18:K18"/>
    <mergeCell ref="J16:K16"/>
    <mergeCell ref="J17:K17"/>
    <mergeCell ref="A82:J82"/>
    <mergeCell ref="A83:J83"/>
    <mergeCell ref="A84:J84"/>
    <mergeCell ref="A85:J85"/>
    <mergeCell ref="A86:J86"/>
    <mergeCell ref="A68:J68"/>
    <mergeCell ref="A69:J69"/>
    <mergeCell ref="A70:J70"/>
    <mergeCell ref="A71:J71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Чичанкина Евгения Викторовна</cp:lastModifiedBy>
  <cp:lastPrinted>2018-04-02T01:32:16Z</cp:lastPrinted>
  <dcterms:created xsi:type="dcterms:W3CDTF">2012-09-25T04:33:48Z</dcterms:created>
  <dcterms:modified xsi:type="dcterms:W3CDTF">2018-05-11T01:49:45Z</dcterms:modified>
</cp:coreProperties>
</file>